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'1.Ведомость'!$A$1:$D$35</definedName>
  </definedNames>
  <calcPr calcId="162913" iterate="1"/>
</workbook>
</file>

<file path=xl/calcChain.xml><?xml version="1.0" encoding="utf-8"?>
<calcChain xmlns="http://schemas.openxmlformats.org/spreadsheetml/2006/main">
  <c r="BZ31" i="9" l="1"/>
  <c r="BZ28" i="9"/>
  <c r="D26" i="9"/>
  <c r="H29" i="1"/>
  <c r="D24" i="9"/>
  <c r="H27" i="1"/>
  <c r="D22" i="9"/>
  <c r="H25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1" i="3"/>
  <c r="Y1" i="3"/>
  <c r="CX1" i="3" s="1"/>
  <c r="CU1" i="3"/>
  <c r="CV1" i="3"/>
  <c r="CY1" i="3"/>
  <c r="CZ1" i="3"/>
  <c r="DA1" i="3"/>
  <c r="DB1" i="3"/>
  <c r="DC1" i="3"/>
  <c r="A2" i="3"/>
  <c r="Y2" i="3"/>
  <c r="CX2" i="3"/>
  <c r="DF2" i="3" s="1"/>
  <c r="CY2" i="3"/>
  <c r="CZ2" i="3"/>
  <c r="DB2" i="3" s="1"/>
  <c r="DA2" i="3"/>
  <c r="DC2" i="3"/>
  <c r="DH2" i="3"/>
  <c r="A3" i="3"/>
  <c r="Y3" i="3"/>
  <c r="CX3" i="3" s="1"/>
  <c r="CW3" i="3"/>
  <c r="CY3" i="3"/>
  <c r="CZ3" i="3"/>
  <c r="DA3" i="3"/>
  <c r="DB3" i="3"/>
  <c r="DC3" i="3"/>
  <c r="A4" i="3"/>
  <c r="Y4" i="3"/>
  <c r="CX4" i="3" s="1"/>
  <c r="CY4" i="3"/>
  <c r="CZ4" i="3"/>
  <c r="DA4" i="3"/>
  <c r="DB4" i="3"/>
  <c r="DC4" i="3"/>
  <c r="A5" i="3"/>
  <c r="Y5" i="3"/>
  <c r="CX5" i="3" s="1"/>
  <c r="CY5" i="3"/>
  <c r="CZ5" i="3"/>
  <c r="DA5" i="3"/>
  <c r="DB5" i="3"/>
  <c r="DC5" i="3"/>
  <c r="A6" i="3"/>
  <c r="Y6" i="3"/>
  <c r="CX6" i="3" s="1"/>
  <c r="CY6" i="3"/>
  <c r="CZ6" i="3"/>
  <c r="DA6" i="3"/>
  <c r="DB6" i="3"/>
  <c r="DC6" i="3"/>
  <c r="A7" i="3"/>
  <c r="Y7" i="3"/>
  <c r="CX7" i="3" s="1"/>
  <c r="CY7" i="3"/>
  <c r="CZ7" i="3"/>
  <c r="DB7" i="3" s="1"/>
  <c r="DA7" i="3"/>
  <c r="DC7" i="3"/>
  <c r="A8" i="3"/>
  <c r="Y8" i="3"/>
  <c r="CX8" i="3"/>
  <c r="DF8" i="3" s="1"/>
  <c r="DJ8" i="3" s="1"/>
  <c r="CY8" i="3"/>
  <c r="CZ8" i="3"/>
  <c r="DB8" i="3" s="1"/>
  <c r="DA8" i="3"/>
  <c r="DC8" i="3"/>
  <c r="DH8" i="3"/>
  <c r="A9" i="3"/>
  <c r="Y9" i="3"/>
  <c r="CX9" i="3"/>
  <c r="DG9" i="3" s="1"/>
  <c r="CY9" i="3"/>
  <c r="CZ9" i="3"/>
  <c r="DA9" i="3"/>
  <c r="DB9" i="3"/>
  <c r="DC9" i="3"/>
  <c r="DH9" i="3"/>
  <c r="A10" i="3"/>
  <c r="Y10" i="3"/>
  <c r="CX10" i="3"/>
  <c r="DF10" i="3" s="1"/>
  <c r="DJ10" i="3" s="1"/>
  <c r="CY10" i="3"/>
  <c r="CZ10" i="3"/>
  <c r="DA10" i="3"/>
  <c r="DB10" i="3"/>
  <c r="DC10" i="3"/>
  <c r="DH10" i="3"/>
  <c r="A11" i="3"/>
  <c r="Y11" i="3"/>
  <c r="CX11" i="3"/>
  <c r="DG11" i="3" s="1"/>
  <c r="CY11" i="3"/>
  <c r="CZ11" i="3"/>
  <c r="DB11" i="3" s="1"/>
  <c r="DA11" i="3"/>
  <c r="DC11" i="3"/>
  <c r="DF11" i="3"/>
  <c r="DJ11" i="3" s="1"/>
  <c r="DH11" i="3"/>
  <c r="DI11" i="3"/>
  <c r="A12" i="3"/>
  <c r="Y12" i="3"/>
  <c r="CU12" i="3"/>
  <c r="CV12" i="3"/>
  <c r="CX12" i="3"/>
  <c r="DF12" i="3" s="1"/>
  <c r="CY12" i="3"/>
  <c r="CZ12" i="3"/>
  <c r="DA12" i="3"/>
  <c r="DB12" i="3"/>
  <c r="DC12" i="3"/>
  <c r="DG12" i="3"/>
  <c r="DH12" i="3"/>
  <c r="DI12" i="3"/>
  <c r="DJ12" i="3"/>
  <c r="A13" i="3"/>
  <c r="Y13" i="3"/>
  <c r="CX13" i="3" s="1"/>
  <c r="CY13" i="3"/>
  <c r="CZ13" i="3"/>
  <c r="DB13" i="3" s="1"/>
  <c r="DA13" i="3"/>
  <c r="DC13" i="3"/>
  <c r="A14" i="3"/>
  <c r="Y14" i="3"/>
  <c r="CW14" i="3"/>
  <c r="CX14" i="3"/>
  <c r="DF14" i="3" s="1"/>
  <c r="CY14" i="3"/>
  <c r="CZ14" i="3"/>
  <c r="DA14" i="3"/>
  <c r="DB14" i="3"/>
  <c r="DC14" i="3"/>
  <c r="DG14" i="3"/>
  <c r="DJ14" i="3" s="1"/>
  <c r="DH14" i="3"/>
  <c r="DI14" i="3"/>
  <c r="A15" i="3"/>
  <c r="Y15" i="3"/>
  <c r="CW15" i="3" s="1"/>
  <c r="CY15" i="3"/>
  <c r="CZ15" i="3"/>
  <c r="DB15" i="3" s="1"/>
  <c r="DA15" i="3"/>
  <c r="DC15" i="3"/>
  <c r="A16" i="3"/>
  <c r="Y16" i="3"/>
  <c r="CW16" i="3" s="1"/>
  <c r="CX16" i="3"/>
  <c r="DG16" i="3" s="1"/>
  <c r="DJ16" i="3" s="1"/>
  <c r="CY16" i="3"/>
  <c r="CZ16" i="3"/>
  <c r="DA16" i="3"/>
  <c r="DB16" i="3"/>
  <c r="DC16" i="3"/>
  <c r="DH16" i="3"/>
  <c r="A17" i="3"/>
  <c r="Y17" i="3"/>
  <c r="CX17" i="3"/>
  <c r="DF17" i="3" s="1"/>
  <c r="DJ17" i="3" s="1"/>
  <c r="CY17" i="3"/>
  <c r="CZ17" i="3"/>
  <c r="DA17" i="3"/>
  <c r="DB17" i="3"/>
  <c r="DC17" i="3"/>
  <c r="DH17" i="3"/>
  <c r="A18" i="3"/>
  <c r="Y18" i="3"/>
  <c r="CX18" i="3" s="1"/>
  <c r="CY18" i="3"/>
  <c r="CZ18" i="3"/>
  <c r="DB18" i="3" s="1"/>
  <c r="DA18" i="3"/>
  <c r="DC18" i="3"/>
  <c r="A19" i="3"/>
  <c r="Y19" i="3"/>
  <c r="CX19" i="3" s="1"/>
  <c r="CY19" i="3"/>
  <c r="CZ19" i="3"/>
  <c r="DA19" i="3"/>
  <c r="DB19" i="3"/>
  <c r="DC19" i="3"/>
  <c r="A20" i="3"/>
  <c r="Y20" i="3"/>
  <c r="CX20" i="3" s="1"/>
  <c r="CY20" i="3"/>
  <c r="CZ20" i="3"/>
  <c r="DA20" i="3"/>
  <c r="DB20" i="3"/>
  <c r="DC20" i="3"/>
  <c r="A21" i="3"/>
  <c r="Y21" i="3"/>
  <c r="CX21" i="3" s="1"/>
  <c r="CY21" i="3"/>
  <c r="CZ21" i="3"/>
  <c r="DA21" i="3"/>
  <c r="DB21" i="3"/>
  <c r="DC21" i="3"/>
  <c r="A22" i="3"/>
  <c r="Y22" i="3"/>
  <c r="CX22" i="3" s="1"/>
  <c r="CY22" i="3"/>
  <c r="CZ22" i="3"/>
  <c r="DB22" i="3" s="1"/>
  <c r="DA22" i="3"/>
  <c r="DC22" i="3"/>
  <c r="A23" i="3"/>
  <c r="Y23" i="3"/>
  <c r="CU23" i="3"/>
  <c r="CV23" i="3"/>
  <c r="CX23" i="3"/>
  <c r="DF23" i="3" s="1"/>
  <c r="CY23" i="3"/>
  <c r="CZ23" i="3"/>
  <c r="DA23" i="3"/>
  <c r="DB23" i="3"/>
  <c r="DC23" i="3"/>
  <c r="DH23" i="3"/>
  <c r="A24" i="3"/>
  <c r="Y24" i="3"/>
  <c r="CX24" i="3" s="1"/>
  <c r="CY24" i="3"/>
  <c r="CZ24" i="3"/>
  <c r="DB24" i="3" s="1"/>
  <c r="DA24" i="3"/>
  <c r="DC24" i="3"/>
  <c r="A25" i="3"/>
  <c r="Y25" i="3"/>
  <c r="CW25" i="3" s="1"/>
  <c r="CX25" i="3"/>
  <c r="DG25" i="3" s="1"/>
  <c r="DJ25" i="3" s="1"/>
  <c r="CY25" i="3"/>
  <c r="CZ25" i="3"/>
  <c r="DA25" i="3"/>
  <c r="DB25" i="3"/>
  <c r="DC25" i="3"/>
  <c r="DH25" i="3"/>
  <c r="A26" i="3"/>
  <c r="Y26" i="3"/>
  <c r="CX26" i="3" s="1"/>
  <c r="CW26" i="3"/>
  <c r="CY26" i="3"/>
  <c r="CZ26" i="3"/>
  <c r="DB26" i="3" s="1"/>
  <c r="DA26" i="3"/>
  <c r="DC26" i="3"/>
  <c r="A27" i="3"/>
  <c r="Y27" i="3"/>
  <c r="CW27" i="3"/>
  <c r="CX27" i="3"/>
  <c r="DF27" i="3" s="1"/>
  <c r="CY27" i="3"/>
  <c r="CZ27" i="3"/>
  <c r="DA27" i="3"/>
  <c r="DB27" i="3"/>
  <c r="DC27" i="3"/>
  <c r="DG27" i="3"/>
  <c r="DJ27" i="3" s="1"/>
  <c r="DH27" i="3"/>
  <c r="DI27" i="3"/>
  <c r="A28" i="3"/>
  <c r="Y28" i="3"/>
  <c r="CX28" i="3" s="1"/>
  <c r="CY28" i="3"/>
  <c r="CZ28" i="3"/>
  <c r="DA28" i="3"/>
  <c r="DB28" i="3"/>
  <c r="DC28" i="3"/>
  <c r="A29" i="3"/>
  <c r="Y29" i="3"/>
  <c r="CX29" i="3" s="1"/>
  <c r="CY29" i="3"/>
  <c r="CZ29" i="3"/>
  <c r="DB29" i="3" s="1"/>
  <c r="DA29" i="3"/>
  <c r="DC29" i="3"/>
  <c r="A30" i="3"/>
  <c r="Y30" i="3"/>
  <c r="CX30" i="3"/>
  <c r="DF30" i="3" s="1"/>
  <c r="DJ30" i="3" s="1"/>
  <c r="CY30" i="3"/>
  <c r="CZ30" i="3"/>
  <c r="DB30" i="3" s="1"/>
  <c r="DA30" i="3"/>
  <c r="DC30" i="3"/>
  <c r="DH30" i="3"/>
  <c r="A31" i="3"/>
  <c r="Y31" i="3"/>
  <c r="CX31" i="3"/>
  <c r="DG31" i="3" s="1"/>
  <c r="CY31" i="3"/>
  <c r="CZ31" i="3"/>
  <c r="DA31" i="3"/>
  <c r="DB31" i="3"/>
  <c r="DC31" i="3"/>
  <c r="DH31" i="3"/>
  <c r="A32" i="3"/>
  <c r="Y32" i="3"/>
  <c r="CX32" i="3"/>
  <c r="DF32" i="3" s="1"/>
  <c r="DJ32" i="3" s="1"/>
  <c r="CY32" i="3"/>
  <c r="CZ32" i="3"/>
  <c r="DA32" i="3"/>
  <c r="DB32" i="3"/>
  <c r="DC32" i="3"/>
  <c r="DH32" i="3"/>
  <c r="A33" i="3"/>
  <c r="Y33" i="3"/>
  <c r="CX33" i="3" s="1"/>
  <c r="CY33" i="3"/>
  <c r="CZ33" i="3"/>
  <c r="DB33" i="3" s="1"/>
  <c r="DA33" i="3"/>
  <c r="DC3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R24" i="1"/>
  <c r="U24" i="1"/>
  <c r="AC24" i="1"/>
  <c r="CQ24" i="1" s="1"/>
  <c r="P24" i="1" s="1"/>
  <c r="AE24" i="1"/>
  <c r="AD24" i="1" s="1"/>
  <c r="AF24" i="1"/>
  <c r="AG24" i="1"/>
  <c r="CU24" i="1" s="1"/>
  <c r="T24" i="1" s="1"/>
  <c r="AH24" i="1"/>
  <c r="AI24" i="1"/>
  <c r="AJ24" i="1"/>
  <c r="CX24" i="1" s="1"/>
  <c r="W24" i="1" s="1"/>
  <c r="CS24" i="1"/>
  <c r="CT24" i="1"/>
  <c r="S24" i="1" s="1"/>
  <c r="CV24" i="1"/>
  <c r="CW24" i="1"/>
  <c r="V24" i="1" s="1"/>
  <c r="GL24" i="1"/>
  <c r="GO24" i="1"/>
  <c r="GP24" i="1"/>
  <c r="GV24" i="1"/>
  <c r="HC24" i="1"/>
  <c r="GX24" i="1" s="1"/>
  <c r="I25" i="1"/>
  <c r="AC25" i="1"/>
  <c r="CQ25" i="1" s="1"/>
  <c r="P25" i="1" s="1"/>
  <c r="AE25" i="1"/>
  <c r="AD25" i="1" s="1"/>
  <c r="AF25" i="1"/>
  <c r="AG25" i="1"/>
  <c r="CU25" i="1" s="1"/>
  <c r="T25" i="1" s="1"/>
  <c r="AH25" i="1"/>
  <c r="AI25" i="1"/>
  <c r="CW25" i="1" s="1"/>
  <c r="V25" i="1" s="1"/>
  <c r="AJ25" i="1"/>
  <c r="CX25" i="1" s="1"/>
  <c r="W25" i="1" s="1"/>
  <c r="CS25" i="1"/>
  <c r="R25" i="1" s="1"/>
  <c r="CT25" i="1"/>
  <c r="S25" i="1" s="1"/>
  <c r="CV25" i="1"/>
  <c r="U25" i="1" s="1"/>
  <c r="GL25" i="1"/>
  <c r="GO25" i="1"/>
  <c r="GP25" i="1"/>
  <c r="GV25" i="1"/>
  <c r="HC25" i="1"/>
  <c r="GX25" i="1" s="1"/>
  <c r="HG25" i="1"/>
  <c r="C26" i="1"/>
  <c r="D26" i="1"/>
  <c r="W26" i="1"/>
  <c r="AC26" i="1"/>
  <c r="AB26" i="1" s="1"/>
  <c r="AE26" i="1"/>
  <c r="AD26" i="1" s="1"/>
  <c r="CR26" i="1" s="1"/>
  <c r="Q26" i="1" s="1"/>
  <c r="AF26" i="1"/>
  <c r="CT26" i="1" s="1"/>
  <c r="S26" i="1" s="1"/>
  <c r="AG26" i="1"/>
  <c r="CU26" i="1" s="1"/>
  <c r="T26" i="1" s="1"/>
  <c r="AH26" i="1"/>
  <c r="CV26" i="1" s="1"/>
  <c r="U26" i="1" s="1"/>
  <c r="AI26" i="1"/>
  <c r="CW26" i="1" s="1"/>
  <c r="V26" i="1" s="1"/>
  <c r="AJ26" i="1"/>
  <c r="CQ26" i="1"/>
  <c r="P26" i="1" s="1"/>
  <c r="CX26" i="1"/>
  <c r="GL26" i="1"/>
  <c r="GO26" i="1"/>
  <c r="GP26" i="1"/>
  <c r="GV26" i="1"/>
  <c r="HC26" i="1"/>
  <c r="GX26" i="1" s="1"/>
  <c r="I27" i="1"/>
  <c r="W27" i="1" s="1"/>
  <c r="V27" i="1"/>
  <c r="AC27" i="1"/>
  <c r="AE27" i="1"/>
  <c r="AD27" i="1" s="1"/>
  <c r="CR27" i="1" s="1"/>
  <c r="Q27" i="1" s="1"/>
  <c r="AF27" i="1"/>
  <c r="CT27" i="1" s="1"/>
  <c r="S27" i="1" s="1"/>
  <c r="AG27" i="1"/>
  <c r="CU27" i="1" s="1"/>
  <c r="T27" i="1" s="1"/>
  <c r="AH27" i="1"/>
  <c r="CV27" i="1" s="1"/>
  <c r="U27" i="1" s="1"/>
  <c r="AI27" i="1"/>
  <c r="AJ27" i="1"/>
  <c r="CQ27" i="1"/>
  <c r="P27" i="1" s="1"/>
  <c r="CW27" i="1"/>
  <c r="CX27" i="1"/>
  <c r="GL27" i="1"/>
  <c r="GO27" i="1"/>
  <c r="GP27" i="1"/>
  <c r="GV27" i="1"/>
  <c r="HC27" i="1"/>
  <c r="GX27" i="1" s="1"/>
  <c r="HG27" i="1"/>
  <c r="C28" i="1"/>
  <c r="D28" i="1"/>
  <c r="T28" i="1"/>
  <c r="U28" i="1"/>
  <c r="AC28" i="1"/>
  <c r="AB28" i="1" s="1"/>
  <c r="AD28" i="1"/>
  <c r="CR28" i="1" s="1"/>
  <c r="Q28" i="1" s="1"/>
  <c r="AE28" i="1"/>
  <c r="CS28" i="1" s="1"/>
  <c r="R28" i="1" s="1"/>
  <c r="AF28" i="1"/>
  <c r="CT28" i="1" s="1"/>
  <c r="S28" i="1" s="1"/>
  <c r="AG28" i="1"/>
  <c r="AH28" i="1"/>
  <c r="AI28" i="1"/>
  <c r="AJ28" i="1"/>
  <c r="CU28" i="1"/>
  <c r="CV28" i="1"/>
  <c r="CW28" i="1"/>
  <c r="V28" i="1" s="1"/>
  <c r="CX28" i="1"/>
  <c r="W28" i="1" s="1"/>
  <c r="GL28" i="1"/>
  <c r="GO28" i="1"/>
  <c r="GP28" i="1"/>
  <c r="GV28" i="1"/>
  <c r="HC28" i="1" s="1"/>
  <c r="GX28" i="1" s="1"/>
  <c r="I29" i="1"/>
  <c r="T29" i="1"/>
  <c r="AC29" i="1"/>
  <c r="HG29" i="1" s="1"/>
  <c r="AD29" i="1"/>
  <c r="CR29" i="1" s="1"/>
  <c r="Q29" i="1" s="1"/>
  <c r="AE29" i="1"/>
  <c r="CS29" i="1" s="1"/>
  <c r="R29" i="1" s="1"/>
  <c r="AF29" i="1"/>
  <c r="CT29" i="1" s="1"/>
  <c r="S29" i="1" s="1"/>
  <c r="AG29" i="1"/>
  <c r="AH29" i="1"/>
  <c r="CV29" i="1" s="1"/>
  <c r="U29" i="1" s="1"/>
  <c r="AI29" i="1"/>
  <c r="AJ29" i="1"/>
  <c r="CU29" i="1"/>
  <c r="CW29" i="1"/>
  <c r="V29" i="1" s="1"/>
  <c r="CX29" i="1"/>
  <c r="W29" i="1" s="1"/>
  <c r="GL29" i="1"/>
  <c r="GO29" i="1"/>
  <c r="GP29" i="1"/>
  <c r="GV29" i="1"/>
  <c r="HC29" i="1" s="1"/>
  <c r="GX29" i="1" s="1"/>
  <c r="B31" i="1"/>
  <c r="C31" i="1"/>
  <c r="C22" i="1" s="1"/>
  <c r="D31" i="1"/>
  <c r="D22" i="1" s="1"/>
  <c r="F31" i="1"/>
  <c r="F22" i="1" s="1"/>
  <c r="G31" i="1"/>
  <c r="G22" i="1" s="1"/>
  <c r="BX31" i="1"/>
  <c r="BX22" i="1" s="1"/>
  <c r="BY31" i="1"/>
  <c r="CI31" i="1" s="1"/>
  <c r="BZ31" i="1"/>
  <c r="BZ22" i="1" s="1"/>
  <c r="CC31" i="1"/>
  <c r="AT31" i="1" s="1"/>
  <c r="CD31" i="1"/>
  <c r="AU31" i="1" s="1"/>
  <c r="CG31" i="1"/>
  <c r="CG22" i="1" s="1"/>
  <c r="CK31" i="1"/>
  <c r="BB31" i="1" s="1"/>
  <c r="CL31" i="1"/>
  <c r="BC31" i="1" s="1"/>
  <c r="CM31" i="1"/>
  <c r="CM22" i="1" s="1"/>
  <c r="B61" i="1"/>
  <c r="B18" i="1" s="1"/>
  <c r="C61" i="1"/>
  <c r="C18" i="1" s="1"/>
  <c r="D61" i="1"/>
  <c r="D18" i="1" s="1"/>
  <c r="F61" i="1"/>
  <c r="F18" i="1" s="1"/>
  <c r="G61" i="1"/>
  <c r="G18" i="1" s="1"/>
  <c r="F12" i="6"/>
  <c r="G12" i="6"/>
  <c r="AT22" i="1" l="1"/>
  <c r="F49" i="1"/>
  <c r="F16" i="2" s="1"/>
  <c r="AT61" i="1"/>
  <c r="CY25" i="1"/>
  <c r="X25" i="1" s="1"/>
  <c r="CZ25" i="1"/>
  <c r="Y25" i="1" s="1"/>
  <c r="AB24" i="1"/>
  <c r="CR24" i="1"/>
  <c r="Q24" i="1" s="1"/>
  <c r="DI26" i="3"/>
  <c r="DF26" i="3"/>
  <c r="DG26" i="3"/>
  <c r="DJ26" i="3" s="1"/>
  <c r="DH26" i="3"/>
  <c r="DI22" i="3"/>
  <c r="DF22" i="3"/>
  <c r="DJ22" i="3" s="1"/>
  <c r="DG22" i="3"/>
  <c r="DH22" i="3"/>
  <c r="CY24" i="1"/>
  <c r="X24" i="1" s="1"/>
  <c r="CZ24" i="1"/>
  <c r="Y24" i="1" s="1"/>
  <c r="AF31" i="1"/>
  <c r="CP24" i="1"/>
  <c r="O24" i="1" s="1"/>
  <c r="AU22" i="1"/>
  <c r="F50" i="1"/>
  <c r="AU61" i="1"/>
  <c r="AZ31" i="1"/>
  <c r="CI22" i="1"/>
  <c r="CJ31" i="1"/>
  <c r="DH4" i="3"/>
  <c r="DI4" i="3"/>
  <c r="DF4" i="3"/>
  <c r="DG4" i="3"/>
  <c r="DJ4" i="3" s="1"/>
  <c r="DF3" i="3"/>
  <c r="DG3" i="3"/>
  <c r="DJ3" i="3" s="1"/>
  <c r="DH3" i="3"/>
  <c r="DI3" i="3"/>
  <c r="AJ31" i="1"/>
  <c r="DF18" i="3"/>
  <c r="DJ18" i="3" s="1"/>
  <c r="DG18" i="3"/>
  <c r="DH18" i="3"/>
  <c r="DI18" i="3"/>
  <c r="DF5" i="3"/>
  <c r="DJ5" i="3" s="1"/>
  <c r="DG5" i="3"/>
  <c r="DH5" i="3"/>
  <c r="DI5" i="3"/>
  <c r="DI1" i="3"/>
  <c r="DJ1" i="3" s="1"/>
  <c r="DF1" i="3"/>
  <c r="DG1" i="3"/>
  <c r="DH1" i="3"/>
  <c r="CZ29" i="1"/>
  <c r="Y29" i="1" s="1"/>
  <c r="CY29" i="1"/>
  <c r="X29" i="1" s="1"/>
  <c r="DF6" i="3"/>
  <c r="DJ6" i="3" s="1"/>
  <c r="DG6" i="3"/>
  <c r="DH6" i="3"/>
  <c r="DI6" i="3"/>
  <c r="F47" i="1"/>
  <c r="BC22" i="1"/>
  <c r="BC61" i="1"/>
  <c r="F44" i="1"/>
  <c r="BB22" i="1"/>
  <c r="BB61" i="1"/>
  <c r="AB27" i="1"/>
  <c r="DF28" i="3"/>
  <c r="DJ28" i="3" s="1"/>
  <c r="DG28" i="3"/>
  <c r="DH28" i="3"/>
  <c r="DI28" i="3"/>
  <c r="DH19" i="3"/>
  <c r="DI19" i="3"/>
  <c r="DF19" i="3"/>
  <c r="DJ19" i="3" s="1"/>
  <c r="DG19" i="3"/>
  <c r="DI13" i="3"/>
  <c r="DJ13" i="3" s="1"/>
  <c r="DF13" i="3"/>
  <c r="DG13" i="3"/>
  <c r="DH13" i="3"/>
  <c r="DI7" i="3"/>
  <c r="DF7" i="3"/>
  <c r="DJ7" i="3" s="1"/>
  <c r="DG7" i="3"/>
  <c r="DH7" i="3"/>
  <c r="CZ28" i="1"/>
  <c r="Y28" i="1" s="1"/>
  <c r="CY28" i="1"/>
  <c r="X28" i="1" s="1"/>
  <c r="CP27" i="1"/>
  <c r="O27" i="1" s="1"/>
  <c r="CP26" i="1"/>
  <c r="O26" i="1" s="1"/>
  <c r="AG31" i="1"/>
  <c r="DF33" i="3"/>
  <c r="DJ33" i="3" s="1"/>
  <c r="DG33" i="3"/>
  <c r="DH33" i="3"/>
  <c r="DI33" i="3"/>
  <c r="DI29" i="3"/>
  <c r="DF29" i="3"/>
  <c r="DJ29" i="3" s="1"/>
  <c r="DG29" i="3"/>
  <c r="DH29" i="3"/>
  <c r="DF20" i="3"/>
  <c r="DJ20" i="3" s="1"/>
  <c r="DG20" i="3"/>
  <c r="DH20" i="3"/>
  <c r="DI20" i="3"/>
  <c r="AH31" i="1"/>
  <c r="AB25" i="1"/>
  <c r="CR25" i="1"/>
  <c r="Q25" i="1" s="1"/>
  <c r="CP25" i="1" s="1"/>
  <c r="O25" i="1" s="1"/>
  <c r="GM25" i="1" s="1"/>
  <c r="GN25" i="1" s="1"/>
  <c r="AI31" i="1"/>
  <c r="DF24" i="3"/>
  <c r="DG24" i="3"/>
  <c r="DH24" i="3"/>
  <c r="DI24" i="3"/>
  <c r="DJ24" i="3" s="1"/>
  <c r="DF21" i="3"/>
  <c r="DJ21" i="3" s="1"/>
  <c r="DG21" i="3"/>
  <c r="DH21" i="3"/>
  <c r="DI21" i="3"/>
  <c r="AQ31" i="1"/>
  <c r="CQ29" i="1"/>
  <c r="P29" i="1" s="1"/>
  <c r="CP29" i="1" s="1"/>
  <c r="O29" i="1" s="1"/>
  <c r="GM29" i="1" s="1"/>
  <c r="GN29" i="1" s="1"/>
  <c r="CQ28" i="1"/>
  <c r="P28" i="1" s="1"/>
  <c r="CP28" i="1" s="1"/>
  <c r="O28" i="1" s="1"/>
  <c r="GM28" i="1" s="1"/>
  <c r="GN28" i="1" s="1"/>
  <c r="CS27" i="1"/>
  <c r="R27" i="1" s="1"/>
  <c r="CY27" i="1" s="1"/>
  <c r="X27" i="1" s="1"/>
  <c r="CS26" i="1"/>
  <c r="R26" i="1" s="1"/>
  <c r="AE31" i="1" s="1"/>
  <c r="CL22" i="1"/>
  <c r="CD22" i="1"/>
  <c r="DI32" i="3"/>
  <c r="DF31" i="3"/>
  <c r="DJ31" i="3" s="1"/>
  <c r="DF25" i="3"/>
  <c r="DI23" i="3"/>
  <c r="DJ23" i="3" s="1"/>
  <c r="DI17" i="3"/>
  <c r="DF16" i="3"/>
  <c r="DI10" i="3"/>
  <c r="DF9" i="3"/>
  <c r="DJ9" i="3" s="1"/>
  <c r="CW4" i="3"/>
  <c r="AX31" i="1"/>
  <c r="AP31" i="1"/>
  <c r="CK22" i="1"/>
  <c r="CC22" i="1"/>
  <c r="AO31" i="1"/>
  <c r="AB29" i="1"/>
  <c r="DG32" i="3"/>
  <c r="DI30" i="3"/>
  <c r="DG23" i="3"/>
  <c r="DG17" i="3"/>
  <c r="DG10" i="3"/>
  <c r="DI8" i="3"/>
  <c r="DI2" i="3"/>
  <c r="DJ2" i="3" s="1"/>
  <c r="BD31" i="1"/>
  <c r="DG30" i="3"/>
  <c r="CX15" i="3"/>
  <c r="DG8" i="3"/>
  <c r="DG2" i="3"/>
  <c r="BY22" i="1"/>
  <c r="DI31" i="3"/>
  <c r="DI25" i="3"/>
  <c r="DI16" i="3"/>
  <c r="DI9" i="3"/>
  <c r="R31" i="1" l="1"/>
  <c r="AE22" i="1"/>
  <c r="F38" i="1"/>
  <c r="AX61" i="1"/>
  <c r="AX22" i="1"/>
  <c r="CZ26" i="1"/>
  <c r="Y26" i="1" s="1"/>
  <c r="AL31" i="1" s="1"/>
  <c r="AD31" i="1"/>
  <c r="DF15" i="3"/>
  <c r="DG15" i="3"/>
  <c r="DJ15" i="3" s="1"/>
  <c r="DH15" i="3"/>
  <c r="DI15" i="3"/>
  <c r="AI22" i="1"/>
  <c r="V31" i="1"/>
  <c r="T31" i="1"/>
  <c r="AG22" i="1"/>
  <c r="CY26" i="1"/>
  <c r="X26" i="1" s="1"/>
  <c r="BC18" i="1"/>
  <c r="F77" i="1"/>
  <c r="CZ27" i="1"/>
  <c r="Y27" i="1" s="1"/>
  <c r="AC31" i="1"/>
  <c r="AQ22" i="1"/>
  <c r="AQ61" i="1"/>
  <c r="F41" i="1"/>
  <c r="F56" i="1"/>
  <c r="BD22" i="1"/>
  <c r="BD61" i="1"/>
  <c r="GM27" i="1"/>
  <c r="GN27" i="1" s="1"/>
  <c r="AB31" i="1"/>
  <c r="GM24" i="1"/>
  <c r="AO61" i="1"/>
  <c r="AO22" i="1"/>
  <c r="F35" i="1"/>
  <c r="U31" i="1"/>
  <c r="AH22" i="1"/>
  <c r="BA31" i="1"/>
  <c r="CJ22" i="1"/>
  <c r="S31" i="1"/>
  <c r="AF22" i="1"/>
  <c r="F79" i="1"/>
  <c r="AT18" i="1"/>
  <c r="AZ22" i="1"/>
  <c r="AZ61" i="1"/>
  <c r="F42" i="1"/>
  <c r="AK31" i="1"/>
  <c r="AP61" i="1"/>
  <c r="F40" i="1"/>
  <c r="G16" i="2" s="1"/>
  <c r="AP22" i="1"/>
  <c r="F74" i="1"/>
  <c r="BB18" i="1"/>
  <c r="AJ22" i="1"/>
  <c r="W31" i="1"/>
  <c r="F80" i="1"/>
  <c r="AU18" i="1"/>
  <c r="Y31" i="1" l="1"/>
  <c r="AL22" i="1"/>
  <c r="F65" i="1"/>
  <c r="AO18" i="1"/>
  <c r="F71" i="1"/>
  <c r="AQ18" i="1"/>
  <c r="Q31" i="1"/>
  <c r="AD22" i="1"/>
  <c r="GN24" i="1"/>
  <c r="F52" i="1"/>
  <c r="T61" i="1"/>
  <c r="T22" i="1"/>
  <c r="P31" i="1"/>
  <c r="AC22" i="1"/>
  <c r="CE31" i="1"/>
  <c r="CF31" i="1"/>
  <c r="CH31" i="1"/>
  <c r="F54" i="1"/>
  <c r="V22" i="1"/>
  <c r="V61" i="1"/>
  <c r="F55" i="1"/>
  <c r="W22" i="1"/>
  <c r="W61" i="1"/>
  <c r="AP18" i="1"/>
  <c r="F70" i="1"/>
  <c r="F72" i="1"/>
  <c r="AZ18" i="1"/>
  <c r="BA22" i="1"/>
  <c r="F51" i="1"/>
  <c r="H16" i="2" s="1"/>
  <c r="BA61" i="1"/>
  <c r="BD18" i="1"/>
  <c r="F86" i="1"/>
  <c r="AX18" i="1"/>
  <c r="F68" i="1"/>
  <c r="X31" i="1"/>
  <c r="AK22" i="1"/>
  <c r="F53" i="1"/>
  <c r="U22" i="1"/>
  <c r="U61" i="1"/>
  <c r="AB22" i="1"/>
  <c r="O31" i="1"/>
  <c r="GM26" i="1"/>
  <c r="GN26" i="1" s="1"/>
  <c r="S22" i="1"/>
  <c r="S61" i="1"/>
  <c r="F46" i="1"/>
  <c r="J16" i="2" s="1"/>
  <c r="R61" i="1"/>
  <c r="F45" i="1"/>
  <c r="R22" i="1"/>
  <c r="U18" i="1" l="1"/>
  <c r="F83" i="1"/>
  <c r="W18" i="1"/>
  <c r="F85" i="1"/>
  <c r="CE22" i="1"/>
  <c r="AV31" i="1"/>
  <c r="F81" i="1"/>
  <c r="BA18" i="1"/>
  <c r="Q22" i="1"/>
  <c r="F43" i="1"/>
  <c r="Q61" i="1"/>
  <c r="P22" i="1"/>
  <c r="F34" i="1"/>
  <c r="P61" i="1"/>
  <c r="V18" i="1"/>
  <c r="F84" i="1"/>
  <c r="S18" i="1"/>
  <c r="F76" i="1"/>
  <c r="X22" i="1"/>
  <c r="F57" i="1"/>
  <c r="X61" i="1"/>
  <c r="T18" i="1"/>
  <c r="F82" i="1"/>
  <c r="O22" i="1"/>
  <c r="F33" i="1"/>
  <c r="O61" i="1"/>
  <c r="CH22" i="1"/>
  <c r="AY31" i="1"/>
  <c r="CB31" i="1"/>
  <c r="R18" i="1"/>
  <c r="F75" i="1"/>
  <c r="CF22" i="1"/>
  <c r="AW31" i="1"/>
  <c r="CA31" i="1"/>
  <c r="Y22" i="1"/>
  <c r="F58" i="1"/>
  <c r="Y61" i="1"/>
  <c r="F64" i="1" l="1"/>
  <c r="P18" i="1"/>
  <c r="F36" i="1"/>
  <c r="AV22" i="1"/>
  <c r="AV61" i="1"/>
  <c r="F88" i="1"/>
  <c r="Y18" i="1"/>
  <c r="F87" i="1"/>
  <c r="X18" i="1"/>
  <c r="AS31" i="1"/>
  <c r="CB22" i="1"/>
  <c r="AY22" i="1"/>
  <c r="AY61" i="1"/>
  <c r="F39" i="1"/>
  <c r="F73" i="1"/>
  <c r="Q18" i="1"/>
  <c r="AR31" i="1"/>
  <c r="CA22" i="1"/>
  <c r="F63" i="1"/>
  <c r="O18" i="1"/>
  <c r="AW61" i="1"/>
  <c r="F37" i="1"/>
  <c r="AW22" i="1"/>
  <c r="AY18" i="1" l="1"/>
  <c r="F69" i="1"/>
  <c r="F66" i="1"/>
  <c r="AV18" i="1"/>
  <c r="AS22" i="1"/>
  <c r="F48" i="1"/>
  <c r="E16" i="2" s="1"/>
  <c r="I16" i="2" s="1"/>
  <c r="N16" i="2" s="1"/>
  <c r="AS61" i="1"/>
  <c r="AW18" i="1"/>
  <c r="F67" i="1"/>
  <c r="AR61" i="1"/>
  <c r="AR22" i="1"/>
  <c r="F59" i="1"/>
  <c r="AS18" i="1" l="1"/>
  <c r="F78" i="1"/>
  <c r="F89" i="1"/>
  <c r="AR18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<sst xmlns="http://schemas.openxmlformats.org/spreadsheetml/2006/main" count="1481" uniqueCount="262">
  <si>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</si>
  <si>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</si>
  <si>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</si>
  <si>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</si>
  <si>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</si>
  <si>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</si>
  <si>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</si>
  <si>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5.4.3.1 Монтаж витражей</t>
  </si>
  <si>
    <t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</t>
  </si>
  <si>
    <t>Прайсы ОСИ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</si>
  <si>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</si>
  <si>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</si>
  <si>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</si>
  <si>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</si>
  <si>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</si>
  <si>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</si>
  <si>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</si>
  <si>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5.4.3.1</t>
  </si>
  <si>
    <t>Монтаж витражей</t>
  </si>
  <si>
    <t>1</t>
  </si>
  <si>
    <t>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</si>
  <si>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</si>
  <si>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100 м2</t>
  </si>
  <si>
    <t>ФЕР-2001, 10-01-034-08, приказ Минстроя России № 876/пр от 26.12.2019</t>
  </si>
  <si>
    <t>Общестроительные работы</t>
  </si>
  <si>
    <t>Деревянные конструкции</t>
  </si>
  <si>
    <t>ФЕР-10</t>
  </si>
  <si>
    <t>Пр/812-010.0-1</t>
  </si>
  <si>
    <t>Пр/774-010.0</t>
  </si>
  <si>
    <t>1,1</t>
  </si>
  <si>
    <t>Прайс</t>
  </si>
  <si>
    <t>Блоки балконные ПВХ</t>
  </si>
  <si>
    <t>м2</t>
  </si>
  <si>
    <t>7 570 +  2,5% Трансп +  2% Заг.скл</t>
  </si>
  <si>
    <t>2,5</t>
  </si>
  <si>
    <t>2</t>
  </si>
  <si>
    <t>09-04-015-07</t>
  </si>
  <si>
    <t>Установка в жилых и общественных зданиях оконных блоков из алюминиевых профилей: поворотных (откидных, поворотно-откидных) с площадью проема более 2 м2 трехстворчатых</t>
  </si>
  <si>
    <t>ФЕР-2001 доп.4, 09-04-015-07, приказ Минстроя России № 636/пр от 20.10.2020</t>
  </si>
  <si>
    <t>Строительные металлические конструкции</t>
  </si>
  <si>
    <t>ФЕР-09</t>
  </si>
  <si>
    <t>Пр/812-009.0-1</t>
  </si>
  <si>
    <t>Пр/774-009.0</t>
  </si>
  <si>
    <t>2,1</t>
  </si>
  <si>
    <t>Блок оконный из алюминиевых профилей</t>
  </si>
  <si>
    <t>27 083 +  2,5% Трансп +  2% Заг.скл</t>
  </si>
  <si>
    <t>3</t>
  </si>
  <si>
    <t>09-04-015-06</t>
  </si>
  <si>
    <t>Установка в жилых и общественных зданиях оконных блоков из алюминиевых профилей: поворотных (откидных, поворотно-откидных) с площадью проема более 2 м2 двухстворчатых</t>
  </si>
  <si>
    <t>ФЕР-2001 доп.4, 09-04-015-06, приказ Минстроя России № 636/пр от 20.10.2020</t>
  </si>
  <si>
    <t>3,1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</si>
  <si>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</si>
  <si>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</si>
  <si>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</si>
  <si>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</si>
  <si>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</si>
  <si>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</si>
  <si>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</si>
  <si>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</si>
  <si>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</si>
  <si>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</si>
  <si>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</si>
  <si>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</si>
  <si>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</si>
  <si>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</si>
  <si>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</si>
  <si>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</si>
  <si>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</si>
  <si>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</si>
  <si>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</si>
  <si>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</si>
  <si>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</si>
  <si>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</si>
  <si>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</si>
  <si>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</si>
  <si>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</si>
  <si>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</si>
  <si>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</si>
  <si>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</si>
  <si>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</si>
  <si>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</si>
  <si>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</si>
  <si>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</si>
  <si>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</si>
  <si>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</si>
  <si>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</si>
  <si>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</si>
  <si>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</si>
  <si>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</si>
  <si>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</si>
  <si>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</si>
  <si>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</si>
  <si>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</si>
  <si>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</si>
  <si>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</si>
  <si>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</si>
  <si>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</si>
  <si>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</si>
  <si>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</si>
  <si>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</si>
  <si>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</si>
  <si>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</si>
  <si>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</si>
  <si>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</si>
  <si>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</si>
  <si>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</si>
  <si>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</si>
  <si>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</si>
  <si>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</si>
  <si>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</si>
  <si>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</si>
  <si>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</si>
  <si>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</si>
  <si>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</si>
  <si>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</si>
  <si>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</si>
  <si>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</si>
  <si>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</si>
  <si>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</si>
  <si>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</si>
  <si>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</si>
  <si>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</si>
  <si>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</si>
  <si>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</si>
  <si>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</si>
  <si>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</si>
  <si>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</si>
  <si>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</si>
  <si>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</si>
  <si>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</si>
  <si>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</si>
  <si>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</si>
  <si>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</si>
  <si>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</si>
  <si>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</si>
  <si>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</si>
  <si>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</si>
  <si>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</si>
  <si>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</si>
  <si>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</si>
  <si>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</si>
  <si>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</si>
  <si>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</si>
  <si>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</si>
  <si>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</si>
  <si>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</si>
  <si>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</si>
  <si>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</si>
  <si>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</si>
  <si>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</si>
  <si>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</si>
  <si>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</si>
  <si>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</si>
  <si>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</si>
  <si>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</si>
  <si>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</si>
  <si>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</si>
  <si>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</si>
  <si>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</si>
  <si>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</si>
  <si>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</si>
  <si>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</si>
  <si>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1-100-32</t>
  </si>
  <si>
    <t>Затраты труда рабочих (Средний разряд - 3,2)</t>
  </si>
  <si>
    <t>чел.-ч.</t>
  </si>
  <si>
    <t>4-100-00</t>
  </si>
  <si>
    <t>Затраты труда машинистов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</si>
  <si>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</si>
  <si>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</si>
  <si>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</si>
  <si>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</si>
  <si>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</si>
  <si>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</si>
  <si>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</si>
  <si>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01.7.06.02-0001</t>
  </si>
  <si>
    <t>ФССЦ-2001, 01.7.06.02-0001, приказ Минстроя России № 876/пр от 26.12.2019</t>
  </si>
  <si>
    <t>Лента бутиловая</t>
  </si>
  <si>
    <t>м</t>
  </si>
  <si>
    <t>01.7.06.02-0002</t>
  </si>
  <si>
    <t>ФССЦ-2001, 01.7.06.02-0002, приказ Минстроя России № 876/пр от 26.12.2019</t>
  </si>
  <si>
    <t>Лента бутиловая диффузионная</t>
  </si>
  <si>
    <t>01.7.06.11-0001</t>
  </si>
  <si>
    <t>ФССЦ-2001, 01.7.06.11-0001, приказ Минстроя России № 876/пр от 26.12.2019</t>
  </si>
  <si>
    <t>Лента предварительно сжатая, уплотнительная</t>
  </si>
  <si>
    <t>10 м</t>
  </si>
  <si>
    <t>01.7.15.07-0005</t>
  </si>
  <si>
    <t>ФССЦ-2001, 01.7.15.07-0005, приказ Минстроя России № 876/пр от 26.12.2019</t>
  </si>
  <si>
    <t>Дюбели монтажные, размер 10x130 (10x132, 10x150) мм</t>
  </si>
  <si>
    <t>10 ШТ</t>
  </si>
  <si>
    <t>11.3.03.15-0021</t>
  </si>
  <si>
    <t>ФССЦ-2001, 11.3.03.15-0021, приказ Минстроя России № 876/пр от 26.12.2019</t>
  </si>
  <si>
    <t>Клинья пластиковые монтажные</t>
  </si>
  <si>
    <t>100 ШТ</t>
  </si>
  <si>
    <t>14.5.01.10-0003</t>
  </si>
  <si>
    <t>ФССЦ-2001, 14.5.01.10-0003, приказ Минстроя России № 876/пр от 26.12.2019</t>
  </si>
  <si>
    <t>Пена монтажная</t>
  </si>
  <si>
    <t>л</t>
  </si>
  <si>
    <t>1-100-38</t>
  </si>
  <si>
    <t>Затраты труда рабочих (Средний разряд - 3,8)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</si>
  <si>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</si>
  <si>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</si>
  <si>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</si>
  <si>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01.7.03.04-0001</t>
  </si>
  <si>
    <t>ФССЦ-2001, 01.7.03.04-0001, приказ Минстроя России № 876/пр от 26.12.2019</t>
  </si>
  <si>
    <t>Электроэнергия</t>
  </si>
  <si>
    <t>КВТ-Ч</t>
  </si>
  <si>
    <t>01.7.15.07-0081</t>
  </si>
  <si>
    <t>ФССЦ-2001, 01.7.15.07-0081, приказ Минстроя России № 876/пр от 26.12.2019</t>
  </si>
  <si>
    <t>Дюбель-гвозди</t>
  </si>
  <si>
    <t>кг</t>
  </si>
  <si>
    <t>11.3.02.03</t>
  </si>
  <si>
    <t>Блоки оконные пластиковые</t>
  </si>
  <si>
    <t>01.7.17.09</t>
  </si>
  <si>
    <t>Сверла победитовые</t>
  </si>
  <si>
    <t>ШТ</t>
  </si>
  <si>
    <t>09.4.03.05</t>
  </si>
  <si>
    <t>Блок оконный из алюминиевых комбинированных профилей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</si>
  <si>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</si>
  <si>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</si>
  <si>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</si>
  <si>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</si>
  <si>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</si>
  <si>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</si>
  <si>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</si>
  <si>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</si>
  <si>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</si>
  <si>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</si>
  <si>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</si>
  <si>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</si>
  <si>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</si>
  <si>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</si>
  <si>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</si>
  <si>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</si>
  <si>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</si>
  <si>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</si>
  <si>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</si>
  <si>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</si>
  <si>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</si>
  <si>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</si>
  <si>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</si>
  <si>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</si>
  <si>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</si>
  <si>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</si>
  <si>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5.4.3.1 Монтаж витражей </t>
  </si>
  <si>
    <t>Основание:</t>
  </si>
  <si>
    <t xml:space="preserve"> Прайсы ОСИ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</si>
  <si>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</si>
  <si>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</si>
  <si>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</si>
  <si>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</si>
  <si>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</si>
  <si>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</si>
  <si>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</si>
  <si>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</si>
  <si>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5.4.3.1</t>
  </si>
  <si>
    <t xml:space="preserve"> Монтаж витражей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</si>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</sst>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17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right" vertical="top" wrapText="1"/>
    </xf>
    <xf numFmtId="0" fontId="18" fillId="0" borderId="13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right" vertical="top" wrapText="1"/>
    </xf>
    <xf numFmtId="0" fontId="18" fillId="0" borderId="16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5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234</v>
      </c>
    </row>
    <row r="3" spans="1:255" x14ac:dyDescent="0.2">
      <c r="A3" s="14" t="s">
        <v>235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236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237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238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239</v>
      </c>
      <c r="B8" s="23"/>
      <c r="C8" s="23"/>
      <c r="D8" s="23"/>
    </row>
    <row r="9" spans="1:255" x14ac:dyDescent="0.2">
      <c r="A9" s="25" t="s">
        <v>240</v>
      </c>
      <c r="B9" s="24"/>
      <c r="C9" s="24"/>
      <c r="D9" s="24"/>
      <c r="BT9" s="26">
        <f>B9</f>
        <v>0</v>
      </c>
      <c r="IU9" s="16"/>
    </row>
    <row r="11" spans="1:255" ht="38.25" x14ac:dyDescent="0.2">
      <c r="A11" s="10" t="s">
        <v>241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</v>
      </c>
      <c r="IU11" s="16"/>
    </row>
    <row r="12" spans="1:255" x14ac:dyDescent="0.2">
      <c r="A12" s="10" t="s">
        <v>242</v>
      </c>
      <c r="B12" s="29" t="s">
        <v>243</v>
      </c>
      <c r="C12" s="13"/>
      <c r="D12" s="13"/>
      <c r="BT12" s="30" t="str">
        <f>B12</f>
        <v xml:space="preserve"> 5.4.3.1 Монтаж витражей </v>
      </c>
      <c r="IU12" s="16"/>
    </row>
    <row r="13" spans="1:255" x14ac:dyDescent="0.2">
      <c r="A13" s="10" t="s">
        <v>244</v>
      </c>
      <c r="B13" s="29" t="s">
        <v>245</v>
      </c>
      <c r="C13" s="13"/>
      <c r="D13" s="13"/>
      <c r="BT13" s="30" t="str">
        <f>B13</f>
        <v xml:space="preserve"> Прайсы ОСИ </v>
      </c>
      <c r="IU13" s="16"/>
    </row>
    <row r="15" spans="1:255" ht="13.5" thickBot="1" x14ac:dyDescent="0.25"/>
    <row r="16" spans="1:255" x14ac:dyDescent="0.2">
      <c r="A16" s="31" t="s">
        <v>246</v>
      </c>
      <c r="B16" s="33"/>
      <c r="C16" s="33" t="s">
        <v>248</v>
      </c>
      <c r="D16" s="34" t="s">
        <v>251</v>
      </c>
    </row>
    <row r="17" spans="1:255" x14ac:dyDescent="0.2">
      <c r="A17" s="32"/>
      <c r="B17" s="35" t="s">
        <v>247</v>
      </c>
      <c r="C17" s="35" t="s">
        <v>249</v>
      </c>
      <c r="D17" s="36" t="s">
        <v>252</v>
      </c>
    </row>
    <row r="18" spans="1:255" x14ac:dyDescent="0.2">
      <c r="A18" s="32"/>
      <c r="B18" s="35"/>
      <c r="C18" s="35" t="s">
        <v>250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48" x14ac:dyDescent="0.2">
      <c r="A21" s="38">
        <v>1</v>
      </c>
      <c r="B21" s="39" t="s">
        <v>21</v>
      </c>
      <c r="C21" s="40" t="s">
        <v>22</v>
      </c>
      <c r="D21" s="41">
        <v>21.730499999999999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6" t="s">
        <v>29</v>
      </c>
      <c r="B22" s="47" t="s">
        <v>31</v>
      </c>
      <c r="C22" s="48" t="s">
        <v>32</v>
      </c>
      <c r="D22" s="49">
        <f>Source!I25</f>
        <v>2173.0500000000002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36" x14ac:dyDescent="0.2">
      <c r="A23" s="50">
        <v>2</v>
      </c>
      <c r="B23" s="51" t="s">
        <v>37</v>
      </c>
      <c r="C23" s="52" t="s">
        <v>22</v>
      </c>
      <c r="D23" s="53">
        <v>0.80079999999999996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x14ac:dyDescent="0.2">
      <c r="A24" s="46" t="s">
        <v>43</v>
      </c>
      <c r="B24" s="47" t="s">
        <v>44</v>
      </c>
      <c r="C24" s="48" t="s">
        <v>32</v>
      </c>
      <c r="D24" s="49">
        <f>Source!I27</f>
        <v>80.08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36" x14ac:dyDescent="0.2">
      <c r="A25" s="50">
        <v>3</v>
      </c>
      <c r="B25" s="51" t="s">
        <v>48</v>
      </c>
      <c r="C25" s="52" t="s">
        <v>22</v>
      </c>
      <c r="D25" s="53">
        <v>0.12640000000000001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2" t="s">
        <v>50</v>
      </c>
      <c r="B26" s="43" t="s">
        <v>44</v>
      </c>
      <c r="C26" s="44" t="s">
        <v>32</v>
      </c>
      <c r="D26" s="45">
        <f>Source!I29</f>
        <v>12.64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8" spans="1:255" x14ac:dyDescent="0.2">
      <c r="A28" s="54" t="s">
        <v>256</v>
      </c>
      <c r="B28" s="55"/>
      <c r="C28" s="56"/>
      <c r="D28" s="56"/>
      <c r="BZ28" s="26">
        <f>C28</f>
        <v>0</v>
      </c>
      <c r="IU28" s="16"/>
    </row>
    <row r="29" spans="1:255" s="58" customFormat="1" ht="11.25" x14ac:dyDescent="0.2">
      <c r="A29" s="57"/>
      <c r="B29" s="59" t="s">
        <v>257</v>
      </c>
      <c r="C29" s="60" t="s">
        <v>258</v>
      </c>
      <c r="D29" s="60"/>
    </row>
    <row r="30" spans="1:255" x14ac:dyDescent="0.2">
      <c r="A30" s="12"/>
      <c r="B30" s="8" t="s">
        <v>259</v>
      </c>
      <c r="C30" s="12"/>
      <c r="D30" s="12"/>
    </row>
    <row r="31" spans="1:255" x14ac:dyDescent="0.2">
      <c r="A31" s="54" t="s">
        <v>260</v>
      </c>
      <c r="B31" s="55"/>
      <c r="C31" s="56"/>
      <c r="D31" s="56"/>
      <c r="BZ31" s="26">
        <f>C31</f>
        <v>0</v>
      </c>
      <c r="IU31" s="16"/>
    </row>
    <row r="32" spans="1:255" s="58" customFormat="1" ht="11.25" x14ac:dyDescent="0.2">
      <c r="A32" s="57"/>
      <c r="B32" s="59" t="s">
        <v>257</v>
      </c>
      <c r="C32" s="60" t="s">
        <v>258</v>
      </c>
      <c r="D32" s="60"/>
    </row>
    <row r="33" spans="1:4" x14ac:dyDescent="0.2">
      <c r="A33" s="12"/>
      <c r="B33" s="8" t="s">
        <v>259</v>
      </c>
      <c r="C33" s="12"/>
      <c r="D33" s="12"/>
    </row>
    <row r="35" spans="1:4" x14ac:dyDescent="0.2">
      <c r="A35" s="61"/>
      <c r="B35" s="61"/>
    </row>
  </sheetData>
  <mergeCells count="13">
    <mergeCell ref="C32:D32"/>
    <mergeCell ref="B11:D11"/>
    <mergeCell ref="B12:D12"/>
    <mergeCell ref="B13:D13"/>
    <mergeCell ref="C28:D28"/>
    <mergeCell ref="C29:D29"/>
    <mergeCell ref="C31:D31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225</v>
      </c>
    </row>
    <row r="3" spans="1:6" x14ac:dyDescent="0.2">
      <c r="A3">
        <v>0</v>
      </c>
      <c r="B3" t="s">
        <v>226</v>
      </c>
    </row>
    <row r="4" spans="1:6" x14ac:dyDescent="0.2">
      <c r="A4">
        <v>1</v>
      </c>
      <c r="B4" t="s">
        <v>227</v>
      </c>
    </row>
    <row r="5" spans="1:6" x14ac:dyDescent="0.2">
      <c r="A5">
        <v>0</v>
      </c>
      <c r="B5" t="s">
        <v>228</v>
      </c>
    </row>
    <row r="6" spans="1:6" x14ac:dyDescent="0.2">
      <c r="A6">
        <v>1</v>
      </c>
      <c r="B6" t="s">
        <v>229</v>
      </c>
    </row>
    <row r="7" spans="1:6" x14ac:dyDescent="0.2">
      <c r="A7">
        <v>0</v>
      </c>
      <c r="B7" t="s">
        <v>230</v>
      </c>
    </row>
    <row r="8" spans="1:6" x14ac:dyDescent="0.2">
      <c r="A8">
        <v>2</v>
      </c>
      <c r="B8" t="s">
        <v>231</v>
      </c>
    </row>
    <row r="9" spans="1:6" x14ac:dyDescent="0.2">
      <c r="A9">
        <v>0</v>
      </c>
      <c r="B9" t="s">
        <v>232</v>
      </c>
    </row>
    <row r="13" spans="1:6" x14ac:dyDescent="0.2">
      <c r="A13">
        <v>3</v>
      </c>
      <c r="B13" t="s">
        <v>253</v>
      </c>
      <c r="D13" t="s">
        <v>254</v>
      </c>
      <c r="F13" t="s">
        <v>255</v>
      </c>
    </row>
    <row r="14" spans="1:6" x14ac:dyDescent="0.2">
      <c r="A14">
        <v>999</v>
      </c>
      <c r="B14" t="s">
        <v>261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18"/>
  <sheetViews>
    <sheetView workbookViewId="0">
      <selection activeCell="A114" sqref="A114:AN114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233</v>
      </c>
    </row>
    <row r="6" spans="1:246" x14ac:dyDescent="0.2">
      <c r="IK6">
        <v>350</v>
      </c>
      <c r="IL6" t="s">
        <v>221</v>
      </c>
    </row>
    <row r="7" spans="1:246" x14ac:dyDescent="0.2">
      <c r="IK7">
        <v>1</v>
      </c>
      <c r="IL7" t="s">
        <v>222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223</v>
      </c>
      <c r="IL9" t="s">
        <v>224</v>
      </c>
    </row>
    <row r="10" spans="1:246" x14ac:dyDescent="0.2">
      <c r="IK10">
        <v>1</v>
      </c>
      <c r="IL10" t="s">
        <v>218</v>
      </c>
    </row>
    <row r="11" spans="1:246" x14ac:dyDescent="0.2">
      <c r="IK11" t="s">
        <v>219</v>
      </c>
      <c r="IL11" t="s">
        <v>220</v>
      </c>
    </row>
    <row r="12" spans="1:246" x14ac:dyDescent="0.2">
      <c r="A12" s="1">
        <v>1</v>
      </c>
      <c r="B12" s="1">
        <v>113</v>
      </c>
      <c r="C12" s="1">
        <v>1</v>
      </c>
      <c r="D12" s="1">
        <f>ROW(A61)</f>
        <v>61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2000</v>
      </c>
      <c r="P12" s="1">
        <v>1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217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B61</f>
        <v>113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5.4.3.1 Монтаж витражей</v>
      </c>
      <c r="G18" s="2" t="str">
        <f t="shared" si="0"/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</v>
      </c>
      <c r="H18" s="2"/>
      <c r="I18" s="2"/>
      <c r="J18" s="2"/>
      <c r="K18" s="2"/>
      <c r="L18" s="2"/>
      <c r="M18" s="2"/>
      <c r="N18" s="2"/>
      <c r="O18" s="2">
        <f t="shared" ref="O18:AT18" si="1">O61</f>
        <v>22590479</v>
      </c>
      <c r="P18" s="2">
        <f t="shared" si="1"/>
        <v>21216128</v>
      </c>
      <c r="Q18" s="2">
        <f t="shared" si="1"/>
        <v>81581</v>
      </c>
      <c r="R18" s="2">
        <f t="shared" si="1"/>
        <v>46352</v>
      </c>
      <c r="S18" s="2">
        <f t="shared" si="1"/>
        <v>1292770</v>
      </c>
      <c r="T18" s="2">
        <f t="shared" si="1"/>
        <v>0</v>
      </c>
      <c r="U18" s="2">
        <f t="shared" si="1"/>
        <v>3287.943111</v>
      </c>
      <c r="V18" s="2">
        <f t="shared" si="1"/>
        <v>86.619546</v>
      </c>
      <c r="W18" s="2">
        <f t="shared" si="1"/>
        <v>0</v>
      </c>
      <c r="X18" s="2">
        <f t="shared" si="1"/>
        <v>1437760</v>
      </c>
      <c r="Y18" s="2">
        <f t="shared" si="1"/>
        <v>740480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24768719</v>
      </c>
      <c r="AS18" s="2">
        <f t="shared" si="1"/>
        <v>24768719</v>
      </c>
      <c r="AT18" s="2">
        <f t="shared" si="1"/>
        <v>0</v>
      </c>
      <c r="AU18" s="2">
        <f t="shared" ref="AU18:BZ18" si="2">AU61</f>
        <v>0</v>
      </c>
      <c r="AV18" s="2">
        <f t="shared" si="2"/>
        <v>21216128</v>
      </c>
      <c r="AW18" s="2">
        <f t="shared" si="2"/>
        <v>21216128</v>
      </c>
      <c r="AX18" s="2">
        <f t="shared" si="2"/>
        <v>0</v>
      </c>
      <c r="AY18" s="2">
        <f t="shared" si="2"/>
        <v>21216128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ROW(A31)</f>
        <v>31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B31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5.4.3.1</v>
      </c>
      <c r="G22" s="2" t="str">
        <f t="shared" si="7"/>
        <v>Монтаж витражей</v>
      </c>
      <c r="H22" s="2"/>
      <c r="I22" s="2"/>
      <c r="J22" s="2"/>
      <c r="K22" s="2"/>
      <c r="L22" s="2"/>
      <c r="M22" s="2"/>
      <c r="N22" s="2"/>
      <c r="O22" s="2">
        <f t="shared" ref="O22:AT22" si="8">O31</f>
        <v>22590479</v>
      </c>
      <c r="P22" s="2">
        <f t="shared" si="8"/>
        <v>21216128</v>
      </c>
      <c r="Q22" s="2">
        <f t="shared" si="8"/>
        <v>81581</v>
      </c>
      <c r="R22" s="2">
        <f t="shared" si="8"/>
        <v>46352</v>
      </c>
      <c r="S22" s="2">
        <f t="shared" si="8"/>
        <v>1292770</v>
      </c>
      <c r="T22" s="2">
        <f t="shared" si="8"/>
        <v>0</v>
      </c>
      <c r="U22" s="2">
        <f t="shared" si="8"/>
        <v>3287.943111</v>
      </c>
      <c r="V22" s="2">
        <f t="shared" si="8"/>
        <v>86.619546</v>
      </c>
      <c r="W22" s="2">
        <f t="shared" si="8"/>
        <v>0</v>
      </c>
      <c r="X22" s="2">
        <f t="shared" si="8"/>
        <v>1437760</v>
      </c>
      <c r="Y22" s="2">
        <f t="shared" si="8"/>
        <v>740480</v>
      </c>
      <c r="Z22" s="2">
        <f t="shared" si="8"/>
        <v>0</v>
      </c>
      <c r="AA22" s="2">
        <f t="shared" si="8"/>
        <v>0</v>
      </c>
      <c r="AB22" s="2">
        <f t="shared" si="8"/>
        <v>22590479</v>
      </c>
      <c r="AC22" s="2">
        <f t="shared" si="8"/>
        <v>21216128</v>
      </c>
      <c r="AD22" s="2">
        <f t="shared" si="8"/>
        <v>81581</v>
      </c>
      <c r="AE22" s="2">
        <f t="shared" si="8"/>
        <v>46352</v>
      </c>
      <c r="AF22" s="2">
        <f t="shared" si="8"/>
        <v>1292770</v>
      </c>
      <c r="AG22" s="2">
        <f t="shared" si="8"/>
        <v>0</v>
      </c>
      <c r="AH22" s="2">
        <f t="shared" si="8"/>
        <v>3287.943111</v>
      </c>
      <c r="AI22" s="2">
        <f t="shared" si="8"/>
        <v>86.619546</v>
      </c>
      <c r="AJ22" s="2">
        <f t="shared" si="8"/>
        <v>0</v>
      </c>
      <c r="AK22" s="2">
        <f t="shared" si="8"/>
        <v>1437760</v>
      </c>
      <c r="AL22" s="2">
        <f t="shared" si="8"/>
        <v>740480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24768719</v>
      </c>
      <c r="AS22" s="2">
        <f t="shared" si="8"/>
        <v>24768719</v>
      </c>
      <c r="AT22" s="2">
        <f t="shared" si="8"/>
        <v>0</v>
      </c>
      <c r="AU22" s="2">
        <f t="shared" ref="AU22:BZ22" si="9">AU31</f>
        <v>0</v>
      </c>
      <c r="AV22" s="2">
        <f t="shared" si="9"/>
        <v>21216128</v>
      </c>
      <c r="AW22" s="2">
        <f t="shared" si="9"/>
        <v>21216128</v>
      </c>
      <c r="AX22" s="2">
        <f t="shared" si="9"/>
        <v>0</v>
      </c>
      <c r="AY22" s="2">
        <f t="shared" si="9"/>
        <v>21216128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CA31</f>
        <v>24768719</v>
      </c>
      <c r="CB22" s="2">
        <f t="shared" si="10"/>
        <v>24768719</v>
      </c>
      <c r="CC22" s="2">
        <f t="shared" si="10"/>
        <v>0</v>
      </c>
      <c r="CD22" s="2">
        <f t="shared" si="10"/>
        <v>0</v>
      </c>
      <c r="CE22" s="2">
        <f t="shared" si="10"/>
        <v>21216128</v>
      </c>
      <c r="CF22" s="2">
        <f t="shared" si="10"/>
        <v>21216128</v>
      </c>
      <c r="CG22" s="2">
        <f t="shared" si="10"/>
        <v>0</v>
      </c>
      <c r="CH22" s="2">
        <f t="shared" si="10"/>
        <v>21216128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ROW(SmtRes!A11)</f>
        <v>11</v>
      </c>
      <c r="D24">
        <f>ROW(EtalonRes!A11)</f>
        <v>11</v>
      </c>
      <c r="E24" t="s">
        <v>19</v>
      </c>
      <c r="F24" t="s">
        <v>20</v>
      </c>
      <c r="G24" t="s">
        <v>21</v>
      </c>
      <c r="H24" t="s">
        <v>22</v>
      </c>
      <c r="I24">
        <v>21.730499999999999</v>
      </c>
      <c r="J24">
        <v>0</v>
      </c>
      <c r="K24">
        <v>21.730499999999999</v>
      </c>
      <c r="O24">
        <f t="shared" ref="O24:O29" si="14">ROUND(CP24,0)</f>
        <v>2660255</v>
      </c>
      <c r="P24">
        <f t="shared" ref="P24:P29" si="15">ROUND(CQ24*I24,0)</f>
        <v>1342837</v>
      </c>
      <c r="Q24">
        <f t="shared" ref="Q24:Q29" si="16">ROUND(CR24*I24,0)</f>
        <v>80673</v>
      </c>
      <c r="R24">
        <f t="shared" ref="R24:R29" si="17">ROUND(CS24*I24,0)</f>
        <v>45768</v>
      </c>
      <c r="S24">
        <f t="shared" ref="S24:S29" si="18">ROUND(CT24*I24,0)</f>
        <v>1236745</v>
      </c>
      <c r="T24">
        <f t="shared" ref="T24:T29" si="19">ROUND(CU24*I24,0)</f>
        <v>0</v>
      </c>
      <c r="U24">
        <f t="shared" ref="U24:U29" si="20">ROUND(CV24*I24,7)</f>
        <v>3155.0512950000002</v>
      </c>
      <c r="V24">
        <f t="shared" ref="V24:V29" si="21">ROUND(CW24*I24,7)</f>
        <v>85.618170000000006</v>
      </c>
      <c r="W24">
        <f t="shared" ref="W24:W29" si="22">ROUND(CX24*I24,0)</f>
        <v>0</v>
      </c>
      <c r="X24">
        <f t="shared" ref="X24:Y29" si="23">ROUND(CY24,0)</f>
        <v>1385114</v>
      </c>
      <c r="Y24">
        <f t="shared" si="23"/>
        <v>705382</v>
      </c>
      <c r="AA24">
        <v>92808776</v>
      </c>
      <c r="AB24">
        <f t="shared" ref="AB24:AB29" si="24">ROUND((AC24+AD24+AF24),2)</f>
        <v>7734.46</v>
      </c>
      <c r="AC24">
        <f t="shared" ref="AC24:AC29" si="25">ROUND((ES24),2)</f>
        <v>6229.34</v>
      </c>
      <c r="AD24">
        <f t="shared" ref="AD24:AD29" si="26">ROUND((((ET24)-(EU24))+AE24),2)</f>
        <v>236.16</v>
      </c>
      <c r="AE24">
        <f t="shared" ref="AE24:AF29" si="27">ROUND((EU24),2)</f>
        <v>46.96</v>
      </c>
      <c r="AF24">
        <f t="shared" si="27"/>
        <v>1268.96</v>
      </c>
      <c r="AG24">
        <f t="shared" ref="AG24:AG29" si="28">ROUND((AP24),2)</f>
        <v>0</v>
      </c>
      <c r="AH24">
        <f t="shared" ref="AH24:AI29" si="29">(EW24)</f>
        <v>145.19</v>
      </c>
      <c r="AI24">
        <f t="shared" si="29"/>
        <v>3.94</v>
      </c>
      <c r="AJ24">
        <f t="shared" ref="AJ24:AJ29" si="30">(AS24)</f>
        <v>0</v>
      </c>
      <c r="AK24">
        <v>7734.46</v>
      </c>
      <c r="AL24">
        <v>6229.34</v>
      </c>
      <c r="AM24">
        <v>236.16</v>
      </c>
      <c r="AN24">
        <v>46.96</v>
      </c>
      <c r="AO24">
        <v>1268.96</v>
      </c>
      <c r="AP24">
        <v>0</v>
      </c>
      <c r="AQ24">
        <v>145.19</v>
      </c>
      <c r="AR24">
        <v>3.94</v>
      </c>
      <c r="AS24">
        <v>0</v>
      </c>
      <c r="AT24">
        <v>108</v>
      </c>
      <c r="AU24">
        <v>55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23</v>
      </c>
      <c r="BM24">
        <v>10001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108</v>
      </c>
      <c r="CA24">
        <v>55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29" si="31">(P24+Q24+S24)</f>
        <v>2660255</v>
      </c>
      <c r="CQ24">
        <f>AC24*BC24</f>
        <v>61795.052799999998</v>
      </c>
      <c r="CR24">
        <f>AD24*BB24</f>
        <v>3712.4351999999999</v>
      </c>
      <c r="CS24">
        <f t="shared" ref="CS24:CS29" si="32">AE24*BS24</f>
        <v>2106.1559999999999</v>
      </c>
      <c r="CT24">
        <f t="shared" ref="CT24:CT29" si="33">AF24*BA24</f>
        <v>56912.856000000007</v>
      </c>
      <c r="CU24">
        <f t="shared" ref="CU24:CX29" si="34">AG24</f>
        <v>0</v>
      </c>
      <c r="CV24">
        <f t="shared" si="34"/>
        <v>145.19</v>
      </c>
      <c r="CW24">
        <f t="shared" si="34"/>
        <v>3.94</v>
      </c>
      <c r="CX24">
        <f t="shared" si="34"/>
        <v>0</v>
      </c>
      <c r="CY24">
        <f t="shared" ref="CY24:CY29" si="35">(((S24+R24)*AT24)/100)</f>
        <v>1385114.04</v>
      </c>
      <c r="CZ24">
        <f t="shared" ref="CZ24:CZ29" si="36">(((S24+R24)*AU24)/100)</f>
        <v>705382.15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1005</v>
      </c>
      <c r="DV24" t="s">
        <v>22</v>
      </c>
      <c r="DW24" t="s">
        <v>22</v>
      </c>
      <c r="DX24">
        <v>100</v>
      </c>
      <c r="DZ24" t="s">
        <v>6</v>
      </c>
      <c r="EA24" t="s">
        <v>6</v>
      </c>
      <c r="EB24" t="s">
        <v>6</v>
      </c>
      <c r="EC24" t="s">
        <v>6</v>
      </c>
      <c r="EE24">
        <v>66434312</v>
      </c>
      <c r="EF24">
        <v>2</v>
      </c>
      <c r="EG24" t="s">
        <v>24</v>
      </c>
      <c r="EH24">
        <v>10</v>
      </c>
      <c r="EI24" t="s">
        <v>25</v>
      </c>
      <c r="EJ24">
        <v>1</v>
      </c>
      <c r="EK24">
        <v>10001</v>
      </c>
      <c r="EL24" t="s">
        <v>25</v>
      </c>
      <c r="EM24" t="s">
        <v>26</v>
      </c>
      <c r="EO24" t="s">
        <v>6</v>
      </c>
      <c r="EQ24">
        <v>131072</v>
      </c>
      <c r="ER24">
        <v>7734.46</v>
      </c>
      <c r="ES24">
        <v>6229.34</v>
      </c>
      <c r="ET24">
        <v>236.16</v>
      </c>
      <c r="EU24">
        <v>46.96</v>
      </c>
      <c r="EV24">
        <v>1268.96</v>
      </c>
      <c r="EW24">
        <v>145.19</v>
      </c>
      <c r="EX24">
        <v>3.94</v>
      </c>
      <c r="EY24">
        <v>0</v>
      </c>
      <c r="FQ24">
        <v>0</v>
      </c>
      <c r="FR24">
        <v>0</v>
      </c>
      <c r="FS24">
        <v>0</v>
      </c>
      <c r="FX24">
        <v>108</v>
      </c>
      <c r="FY24">
        <v>55</v>
      </c>
      <c r="GA24" t="s">
        <v>6</v>
      </c>
      <c r="GD24">
        <v>1</v>
      </c>
      <c r="GF24">
        <v>-1802929054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29" si="37">ROUND(IF(AND(BH24=3,BI24=3,FS24&lt;&gt;0),P24,0),0)</f>
        <v>0</v>
      </c>
      <c r="GM24">
        <f t="shared" ref="GM24:GM29" si="38">ROUND(O24+X24+Y24,0)+GX24</f>
        <v>4750751</v>
      </c>
      <c r="GN24">
        <f t="shared" ref="GN24:GN29" si="39">IF(OR(BI24=0,BI24=1),GM24-GX24,0)</f>
        <v>4750751</v>
      </c>
      <c r="GO24">
        <f t="shared" ref="GO24:GO29" si="40">IF(BI24=2,GM24-GX24,0)</f>
        <v>0</v>
      </c>
      <c r="GP24">
        <f t="shared" ref="GP24:GP29" si="41">IF(BI24=4,GM24-GX24,0)</f>
        <v>0</v>
      </c>
      <c r="GR24">
        <v>0</v>
      </c>
      <c r="GS24">
        <v>3</v>
      </c>
      <c r="GT24">
        <v>0</v>
      </c>
      <c r="GU24" t="s">
        <v>6</v>
      </c>
      <c r="GV24">
        <f t="shared" ref="GV24:GV29" si="42">ROUND((GT24),2)</f>
        <v>0</v>
      </c>
      <c r="GW24">
        <v>1</v>
      </c>
      <c r="GX24">
        <f t="shared" ref="GX24:GX29" si="43">ROUND(HC24*I24,0)</f>
        <v>0</v>
      </c>
      <c r="HA24">
        <v>0</v>
      </c>
      <c r="HB24">
        <v>0</v>
      </c>
      <c r="HC24">
        <f t="shared" ref="HC24:HC29" si="44">GV24*GW24</f>
        <v>0</v>
      </c>
      <c r="HE24" t="s">
        <v>6</v>
      </c>
      <c r="HF24" t="s">
        <v>6</v>
      </c>
      <c r="HM24" t="s">
        <v>6</v>
      </c>
      <c r="HN24" t="s">
        <v>27</v>
      </c>
      <c r="HO24" t="s">
        <v>28</v>
      </c>
      <c r="HP24" t="s">
        <v>25</v>
      </c>
      <c r="HQ24" t="s">
        <v>25</v>
      </c>
      <c r="HS24">
        <v>0</v>
      </c>
      <c r="IK24">
        <v>0</v>
      </c>
    </row>
    <row r="25" spans="1:245" x14ac:dyDescent="0.2">
      <c r="A25">
        <v>18</v>
      </c>
      <c r="B25">
        <v>1</v>
      </c>
      <c r="C25">
        <v>11</v>
      </c>
      <c r="E25" t="s">
        <v>29</v>
      </c>
      <c r="F25" t="s">
        <v>30</v>
      </c>
      <c r="G25" t="s">
        <v>31</v>
      </c>
      <c r="H25" t="str">
        <f>'1.Ведомость'!C22</f>
        <v>м2</v>
      </c>
      <c r="I25">
        <f>I24*J25</f>
        <v>2173.0500000000002</v>
      </c>
      <c r="J25">
        <v>100.00000000000001</v>
      </c>
      <c r="K25">
        <v>100</v>
      </c>
      <c r="O25">
        <f t="shared" si="14"/>
        <v>17198474</v>
      </c>
      <c r="P25">
        <f t="shared" si="15"/>
        <v>17198474</v>
      </c>
      <c r="Q25">
        <f t="shared" si="16"/>
        <v>0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3"/>
        <v>0</v>
      </c>
      <c r="AA25">
        <v>92808776</v>
      </c>
      <c r="AB25">
        <f t="shared" si="24"/>
        <v>7914.44</v>
      </c>
      <c r="AC25">
        <f t="shared" si="25"/>
        <v>7914.44</v>
      </c>
      <c r="AD25">
        <f t="shared" si="26"/>
        <v>0</v>
      </c>
      <c r="AE25">
        <f t="shared" si="27"/>
        <v>0</v>
      </c>
      <c r="AF25">
        <f t="shared" si="27"/>
        <v>0</v>
      </c>
      <c r="AG25">
        <f t="shared" si="28"/>
        <v>0</v>
      </c>
      <c r="AH25">
        <f t="shared" si="29"/>
        <v>0</v>
      </c>
      <c r="AI25">
        <f t="shared" si="29"/>
        <v>0</v>
      </c>
      <c r="AJ25">
        <f t="shared" si="30"/>
        <v>0</v>
      </c>
      <c r="AK25">
        <v>7914.44</v>
      </c>
      <c r="AL25">
        <v>7914.44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108</v>
      </c>
      <c r="AU25">
        <v>55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3</v>
      </c>
      <c r="BI25">
        <v>1</v>
      </c>
      <c r="BJ25" t="s">
        <v>6</v>
      </c>
      <c r="BM25">
        <v>10001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108</v>
      </c>
      <c r="CA25">
        <v>55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si="31"/>
        <v>17198474</v>
      </c>
      <c r="CQ25">
        <f>AC25</f>
        <v>7914.44</v>
      </c>
      <c r="CR25">
        <f>AD25</f>
        <v>0</v>
      </c>
      <c r="CS25">
        <f t="shared" si="32"/>
        <v>0</v>
      </c>
      <c r="CT25">
        <f t="shared" si="33"/>
        <v>0</v>
      </c>
      <c r="CU25">
        <f t="shared" si="34"/>
        <v>0</v>
      </c>
      <c r="CV25">
        <f t="shared" si="34"/>
        <v>0</v>
      </c>
      <c r="CW25">
        <f t="shared" si="34"/>
        <v>0</v>
      </c>
      <c r="CX25">
        <f t="shared" si="34"/>
        <v>0</v>
      </c>
      <c r="CY25">
        <f t="shared" si="35"/>
        <v>0</v>
      </c>
      <c r="CZ25">
        <f t="shared" si="36"/>
        <v>0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1005</v>
      </c>
      <c r="DV25" t="s">
        <v>32</v>
      </c>
      <c r="DW25" t="s">
        <v>32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66434312</v>
      </c>
      <c r="EF25">
        <v>2</v>
      </c>
      <c r="EG25" t="s">
        <v>24</v>
      </c>
      <c r="EH25">
        <v>10</v>
      </c>
      <c r="EI25" t="s">
        <v>25</v>
      </c>
      <c r="EJ25">
        <v>1</v>
      </c>
      <c r="EK25">
        <v>10001</v>
      </c>
      <c r="EL25" t="s">
        <v>25</v>
      </c>
      <c r="EM25" t="s">
        <v>26</v>
      </c>
      <c r="EO25" t="s">
        <v>6</v>
      </c>
      <c r="EQ25">
        <v>0</v>
      </c>
      <c r="ER25">
        <v>7914.44</v>
      </c>
      <c r="ES25">
        <v>7914.44</v>
      </c>
      <c r="ET25">
        <v>0</v>
      </c>
      <c r="EU25">
        <v>0</v>
      </c>
      <c r="EV25">
        <v>0</v>
      </c>
      <c r="EW25">
        <v>0</v>
      </c>
      <c r="EX25">
        <v>0</v>
      </c>
      <c r="EZ25">
        <v>5</v>
      </c>
      <c r="FC25">
        <v>0</v>
      </c>
      <c r="FD25">
        <v>18</v>
      </c>
      <c r="FF25">
        <v>7570</v>
      </c>
      <c r="FQ25">
        <v>0</v>
      </c>
      <c r="FR25">
        <v>0</v>
      </c>
      <c r="FS25">
        <v>0</v>
      </c>
      <c r="FX25">
        <v>108</v>
      </c>
      <c r="FY25">
        <v>55</v>
      </c>
      <c r="GA25" t="s">
        <v>33</v>
      </c>
      <c r="GD25">
        <v>1</v>
      </c>
      <c r="GF25">
        <v>127357979</v>
      </c>
      <c r="GG25">
        <v>2</v>
      </c>
      <c r="GH25">
        <v>3</v>
      </c>
      <c r="GI25">
        <v>4</v>
      </c>
      <c r="GJ25">
        <v>0</v>
      </c>
      <c r="GK25">
        <v>0</v>
      </c>
      <c r="GL25">
        <f t="shared" si="37"/>
        <v>0</v>
      </c>
      <c r="GM25">
        <f t="shared" si="38"/>
        <v>17198474</v>
      </c>
      <c r="GN25">
        <f t="shared" si="39"/>
        <v>17198474</v>
      </c>
      <c r="GO25">
        <f t="shared" si="40"/>
        <v>0</v>
      </c>
      <c r="GP25">
        <f t="shared" si="41"/>
        <v>0</v>
      </c>
      <c r="GR25">
        <v>1</v>
      </c>
      <c r="GS25">
        <v>1</v>
      </c>
      <c r="GT25">
        <v>0</v>
      </c>
      <c r="GU25" t="s">
        <v>6</v>
      </c>
      <c r="GV25">
        <f t="shared" si="42"/>
        <v>0</v>
      </c>
      <c r="GW25">
        <v>1</v>
      </c>
      <c r="GX25">
        <f t="shared" si="43"/>
        <v>0</v>
      </c>
      <c r="HA25">
        <v>0</v>
      </c>
      <c r="HB25">
        <v>0</v>
      </c>
      <c r="HC25">
        <f t="shared" si="44"/>
        <v>0</v>
      </c>
      <c r="HE25" t="s">
        <v>34</v>
      </c>
      <c r="HF25" t="s">
        <v>35</v>
      </c>
      <c r="HG25">
        <f>ROUND(AC25*I25,0)</f>
        <v>17198474</v>
      </c>
      <c r="HM25" t="s">
        <v>6</v>
      </c>
      <c r="HN25" t="s">
        <v>27</v>
      </c>
      <c r="HO25" t="s">
        <v>28</v>
      </c>
      <c r="HP25" t="s">
        <v>25</v>
      </c>
      <c r="HQ25" t="s">
        <v>25</v>
      </c>
      <c r="HS25">
        <v>0</v>
      </c>
      <c r="IK25">
        <v>0</v>
      </c>
    </row>
    <row r="26" spans="1:245" x14ac:dyDescent="0.2">
      <c r="A26">
        <v>17</v>
      </c>
      <c r="B26">
        <v>1</v>
      </c>
      <c r="C26">
        <f>ROW(SmtRes!A22)</f>
        <v>22</v>
      </c>
      <c r="D26">
        <f>ROW(EtalonRes!A23)</f>
        <v>23</v>
      </c>
      <c r="E26" t="s">
        <v>35</v>
      </c>
      <c r="F26" t="s">
        <v>36</v>
      </c>
      <c r="G26" t="s">
        <v>37</v>
      </c>
      <c r="H26" t="s">
        <v>22</v>
      </c>
      <c r="I26">
        <v>0.80079999999999996</v>
      </c>
      <c r="J26">
        <v>0</v>
      </c>
      <c r="K26">
        <v>0.80079999999999996</v>
      </c>
      <c r="O26">
        <f t="shared" si="14"/>
        <v>92433</v>
      </c>
      <c r="P26">
        <f t="shared" si="15"/>
        <v>42686</v>
      </c>
      <c r="Q26">
        <f t="shared" si="16"/>
        <v>784</v>
      </c>
      <c r="R26">
        <f t="shared" si="17"/>
        <v>504</v>
      </c>
      <c r="S26">
        <f t="shared" si="18"/>
        <v>48963</v>
      </c>
      <c r="T26">
        <f t="shared" si="19"/>
        <v>0</v>
      </c>
      <c r="U26">
        <f t="shared" si="20"/>
        <v>116.140024</v>
      </c>
      <c r="V26">
        <f t="shared" si="21"/>
        <v>0.86486399999999997</v>
      </c>
      <c r="W26">
        <f t="shared" si="22"/>
        <v>0</v>
      </c>
      <c r="X26">
        <f t="shared" si="23"/>
        <v>46004</v>
      </c>
      <c r="Y26">
        <f t="shared" si="23"/>
        <v>30670</v>
      </c>
      <c r="AA26">
        <v>92808776</v>
      </c>
      <c r="AB26">
        <f t="shared" si="24"/>
        <v>6798.96</v>
      </c>
      <c r="AC26">
        <f t="shared" si="25"/>
        <v>5373.41</v>
      </c>
      <c r="AD26">
        <f t="shared" si="26"/>
        <v>62.27</v>
      </c>
      <c r="AE26">
        <f t="shared" si="27"/>
        <v>14.03</v>
      </c>
      <c r="AF26">
        <f t="shared" si="27"/>
        <v>1363.28</v>
      </c>
      <c r="AG26">
        <f t="shared" si="28"/>
        <v>0</v>
      </c>
      <c r="AH26">
        <f t="shared" si="29"/>
        <v>145.03</v>
      </c>
      <c r="AI26">
        <f t="shared" si="29"/>
        <v>1.08</v>
      </c>
      <c r="AJ26">
        <f t="shared" si="30"/>
        <v>0</v>
      </c>
      <c r="AK26">
        <v>6798.96</v>
      </c>
      <c r="AL26">
        <v>5373.41</v>
      </c>
      <c r="AM26">
        <v>62.27</v>
      </c>
      <c r="AN26">
        <v>14.03</v>
      </c>
      <c r="AO26">
        <v>1363.28</v>
      </c>
      <c r="AP26">
        <v>0</v>
      </c>
      <c r="AQ26">
        <v>145.03</v>
      </c>
      <c r="AR26">
        <v>1.08</v>
      </c>
      <c r="AS26">
        <v>0</v>
      </c>
      <c r="AT26">
        <v>93</v>
      </c>
      <c r="AU26">
        <v>62</v>
      </c>
      <c r="AV26">
        <v>1</v>
      </c>
      <c r="AW26">
        <v>1</v>
      </c>
      <c r="AZ26">
        <v>1</v>
      </c>
      <c r="BA26">
        <v>44.85</v>
      </c>
      <c r="BB26">
        <v>15.72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38</v>
      </c>
      <c r="BM26">
        <v>9001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44.85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93</v>
      </c>
      <c r="CA26">
        <v>62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1"/>
        <v>92433</v>
      </c>
      <c r="CQ26">
        <f>AC26*BC26</f>
        <v>53304.227200000001</v>
      </c>
      <c r="CR26">
        <f>AD26*BB26</f>
        <v>978.88440000000014</v>
      </c>
      <c r="CS26">
        <f t="shared" si="32"/>
        <v>629.24549999999999</v>
      </c>
      <c r="CT26">
        <f t="shared" si="33"/>
        <v>61143.108</v>
      </c>
      <c r="CU26">
        <f t="shared" si="34"/>
        <v>0</v>
      </c>
      <c r="CV26">
        <f t="shared" si="34"/>
        <v>145.03</v>
      </c>
      <c r="CW26">
        <f t="shared" si="34"/>
        <v>1.08</v>
      </c>
      <c r="CX26">
        <f t="shared" si="34"/>
        <v>0</v>
      </c>
      <c r="CY26">
        <f t="shared" si="35"/>
        <v>46004.31</v>
      </c>
      <c r="CZ26">
        <f t="shared" si="36"/>
        <v>30669.54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1005</v>
      </c>
      <c r="DV26" t="s">
        <v>22</v>
      </c>
      <c r="DW26" t="s">
        <v>22</v>
      </c>
      <c r="DX26">
        <v>100</v>
      </c>
      <c r="DZ26" t="s">
        <v>6</v>
      </c>
      <c r="EA26" t="s">
        <v>6</v>
      </c>
      <c r="EB26" t="s">
        <v>6</v>
      </c>
      <c r="EC26" t="s">
        <v>6</v>
      </c>
      <c r="EE26">
        <v>66434310</v>
      </c>
      <c r="EF26">
        <v>2</v>
      </c>
      <c r="EG26" t="s">
        <v>24</v>
      </c>
      <c r="EH26">
        <v>9</v>
      </c>
      <c r="EI26" t="s">
        <v>39</v>
      </c>
      <c r="EJ26">
        <v>1</v>
      </c>
      <c r="EK26">
        <v>9001</v>
      </c>
      <c r="EL26" t="s">
        <v>39</v>
      </c>
      <c r="EM26" t="s">
        <v>40</v>
      </c>
      <c r="EO26" t="s">
        <v>6</v>
      </c>
      <c r="EQ26">
        <v>0</v>
      </c>
      <c r="ER26">
        <v>6798.96</v>
      </c>
      <c r="ES26">
        <v>5373.41</v>
      </c>
      <c r="ET26">
        <v>62.27</v>
      </c>
      <c r="EU26">
        <v>14.03</v>
      </c>
      <c r="EV26">
        <v>1363.28</v>
      </c>
      <c r="EW26">
        <v>145.03</v>
      </c>
      <c r="EX26">
        <v>1.08</v>
      </c>
      <c r="EY26">
        <v>0</v>
      </c>
      <c r="FQ26">
        <v>0</v>
      </c>
      <c r="FR26">
        <v>0</v>
      </c>
      <c r="FS26">
        <v>0</v>
      </c>
      <c r="FX26">
        <v>93</v>
      </c>
      <c r="FY26">
        <v>62</v>
      </c>
      <c r="GA26" t="s">
        <v>6</v>
      </c>
      <c r="GD26">
        <v>1</v>
      </c>
      <c r="GF26">
        <v>1104836443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37"/>
        <v>0</v>
      </c>
      <c r="GM26">
        <f t="shared" si="38"/>
        <v>169107</v>
      </c>
      <c r="GN26">
        <f t="shared" si="39"/>
        <v>169107</v>
      </c>
      <c r="GO26">
        <f t="shared" si="40"/>
        <v>0</v>
      </c>
      <c r="GP26">
        <f t="shared" si="41"/>
        <v>0</v>
      </c>
      <c r="GR26">
        <v>0</v>
      </c>
      <c r="GS26">
        <v>3</v>
      </c>
      <c r="GT26">
        <v>0</v>
      </c>
      <c r="GU26" t="s">
        <v>6</v>
      </c>
      <c r="GV26">
        <f t="shared" si="42"/>
        <v>0</v>
      </c>
      <c r="GW26">
        <v>1</v>
      </c>
      <c r="GX26">
        <f t="shared" si="43"/>
        <v>0</v>
      </c>
      <c r="HA26">
        <v>0</v>
      </c>
      <c r="HB26">
        <v>0</v>
      </c>
      <c r="HC26">
        <f t="shared" si="44"/>
        <v>0</v>
      </c>
      <c r="HE26" t="s">
        <v>6</v>
      </c>
      <c r="HF26" t="s">
        <v>6</v>
      </c>
      <c r="HM26" t="s">
        <v>6</v>
      </c>
      <c r="HN26" t="s">
        <v>41</v>
      </c>
      <c r="HO26" t="s">
        <v>42</v>
      </c>
      <c r="HP26" t="s">
        <v>39</v>
      </c>
      <c r="HQ26" t="s">
        <v>39</v>
      </c>
      <c r="HS26">
        <v>0</v>
      </c>
      <c r="IK26">
        <v>0</v>
      </c>
    </row>
    <row r="27" spans="1:245" x14ac:dyDescent="0.2">
      <c r="A27">
        <v>18</v>
      </c>
      <c r="B27">
        <v>1</v>
      </c>
      <c r="C27">
        <v>22</v>
      </c>
      <c r="E27" t="s">
        <v>43</v>
      </c>
      <c r="F27" t="s">
        <v>30</v>
      </c>
      <c r="G27" t="s">
        <v>44</v>
      </c>
      <c r="H27" t="str">
        <f>'1.Ведомость'!C24</f>
        <v>м2</v>
      </c>
      <c r="I27">
        <f>I26*J27</f>
        <v>80.08</v>
      </c>
      <c r="J27">
        <v>100</v>
      </c>
      <c r="K27">
        <v>100</v>
      </c>
      <c r="O27">
        <f t="shared" si="14"/>
        <v>2267488</v>
      </c>
      <c r="P27">
        <f t="shared" si="15"/>
        <v>2267488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3"/>
        <v>0</v>
      </c>
      <c r="AA27">
        <v>92808776</v>
      </c>
      <c r="AB27">
        <f t="shared" si="24"/>
        <v>28315.279999999999</v>
      </c>
      <c r="AC27">
        <f t="shared" si="25"/>
        <v>28315.279999999999</v>
      </c>
      <c r="AD27">
        <f t="shared" si="26"/>
        <v>0</v>
      </c>
      <c r="AE27">
        <f t="shared" si="27"/>
        <v>0</v>
      </c>
      <c r="AF27">
        <f t="shared" si="27"/>
        <v>0</v>
      </c>
      <c r="AG27">
        <f t="shared" si="28"/>
        <v>0</v>
      </c>
      <c r="AH27">
        <f t="shared" si="29"/>
        <v>0</v>
      </c>
      <c r="AI27">
        <f t="shared" si="29"/>
        <v>0</v>
      </c>
      <c r="AJ27">
        <f t="shared" si="30"/>
        <v>0</v>
      </c>
      <c r="AK27">
        <v>28315.280000000002</v>
      </c>
      <c r="AL27">
        <v>28315.280000000002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93</v>
      </c>
      <c r="AU27">
        <v>62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6</v>
      </c>
      <c r="BM27">
        <v>9001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93</v>
      </c>
      <c r="CA27">
        <v>62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1"/>
        <v>2267488</v>
      </c>
      <c r="CQ27">
        <f>AC27</f>
        <v>28315.279999999999</v>
      </c>
      <c r="CR27">
        <f>AD27</f>
        <v>0</v>
      </c>
      <c r="CS27">
        <f t="shared" si="32"/>
        <v>0</v>
      </c>
      <c r="CT27">
        <f t="shared" si="33"/>
        <v>0</v>
      </c>
      <c r="CU27">
        <f t="shared" si="34"/>
        <v>0</v>
      </c>
      <c r="CV27">
        <f t="shared" si="34"/>
        <v>0</v>
      </c>
      <c r="CW27">
        <f t="shared" si="34"/>
        <v>0</v>
      </c>
      <c r="CX27">
        <f t="shared" si="34"/>
        <v>0</v>
      </c>
      <c r="CY27">
        <f t="shared" si="35"/>
        <v>0</v>
      </c>
      <c r="CZ27">
        <f t="shared" si="36"/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1005</v>
      </c>
      <c r="DV27" t="s">
        <v>32</v>
      </c>
      <c r="DW27" t="s">
        <v>32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66434310</v>
      </c>
      <c r="EF27">
        <v>2</v>
      </c>
      <c r="EG27" t="s">
        <v>24</v>
      </c>
      <c r="EH27">
        <v>9</v>
      </c>
      <c r="EI27" t="s">
        <v>39</v>
      </c>
      <c r="EJ27">
        <v>1</v>
      </c>
      <c r="EK27">
        <v>9001</v>
      </c>
      <c r="EL27" t="s">
        <v>39</v>
      </c>
      <c r="EM27" t="s">
        <v>40</v>
      </c>
      <c r="EO27" t="s">
        <v>6</v>
      </c>
      <c r="EQ27">
        <v>0</v>
      </c>
      <c r="ER27">
        <v>28315.280000000002</v>
      </c>
      <c r="ES27">
        <v>28315.280000000002</v>
      </c>
      <c r="ET27">
        <v>0</v>
      </c>
      <c r="EU27">
        <v>0</v>
      </c>
      <c r="EV27">
        <v>0</v>
      </c>
      <c r="EW27">
        <v>0</v>
      </c>
      <c r="EX27">
        <v>0</v>
      </c>
      <c r="EZ27">
        <v>5</v>
      </c>
      <c r="FC27">
        <v>0</v>
      </c>
      <c r="FD27">
        <v>18</v>
      </c>
      <c r="FF27">
        <v>27083</v>
      </c>
      <c r="FQ27">
        <v>0</v>
      </c>
      <c r="FR27">
        <v>0</v>
      </c>
      <c r="FS27">
        <v>0</v>
      </c>
      <c r="FX27">
        <v>93</v>
      </c>
      <c r="FY27">
        <v>62</v>
      </c>
      <c r="GA27" t="s">
        <v>45</v>
      </c>
      <c r="GD27">
        <v>1</v>
      </c>
      <c r="GF27">
        <v>26429123</v>
      </c>
      <c r="GG27">
        <v>2</v>
      </c>
      <c r="GH27">
        <v>3</v>
      </c>
      <c r="GI27">
        <v>4</v>
      </c>
      <c r="GJ27">
        <v>0</v>
      </c>
      <c r="GK27">
        <v>0</v>
      </c>
      <c r="GL27">
        <f t="shared" si="37"/>
        <v>0</v>
      </c>
      <c r="GM27">
        <f t="shared" si="38"/>
        <v>2267488</v>
      </c>
      <c r="GN27">
        <f t="shared" si="39"/>
        <v>2267488</v>
      </c>
      <c r="GO27">
        <f t="shared" si="40"/>
        <v>0</v>
      </c>
      <c r="GP27">
        <f t="shared" si="41"/>
        <v>0</v>
      </c>
      <c r="GR27">
        <v>1</v>
      </c>
      <c r="GS27">
        <v>1</v>
      </c>
      <c r="GT27">
        <v>0</v>
      </c>
      <c r="GU27" t="s">
        <v>6</v>
      </c>
      <c r="GV27">
        <f t="shared" si="42"/>
        <v>0</v>
      </c>
      <c r="GW27">
        <v>1</v>
      </c>
      <c r="GX27">
        <f t="shared" si="43"/>
        <v>0</v>
      </c>
      <c r="HA27">
        <v>0</v>
      </c>
      <c r="HB27">
        <v>0</v>
      </c>
      <c r="HC27">
        <f t="shared" si="44"/>
        <v>0</v>
      </c>
      <c r="HE27" t="s">
        <v>34</v>
      </c>
      <c r="HF27" t="s">
        <v>35</v>
      </c>
      <c r="HG27">
        <f>ROUND(AC27*I27,0)</f>
        <v>2267488</v>
      </c>
      <c r="HM27" t="s">
        <v>6</v>
      </c>
      <c r="HN27" t="s">
        <v>41</v>
      </c>
      <c r="HO27" t="s">
        <v>42</v>
      </c>
      <c r="HP27" t="s">
        <v>39</v>
      </c>
      <c r="HQ27" t="s">
        <v>39</v>
      </c>
      <c r="HS27">
        <v>0</v>
      </c>
      <c r="IK27">
        <v>0</v>
      </c>
    </row>
    <row r="28" spans="1:245" x14ac:dyDescent="0.2">
      <c r="A28">
        <v>17</v>
      </c>
      <c r="B28">
        <v>1</v>
      </c>
      <c r="C28">
        <f>ROW(SmtRes!A33)</f>
        <v>33</v>
      </c>
      <c r="D28">
        <f>ROW(EtalonRes!A35)</f>
        <v>35</v>
      </c>
      <c r="E28" t="s">
        <v>46</v>
      </c>
      <c r="F28" t="s">
        <v>47</v>
      </c>
      <c r="G28" t="s">
        <v>48</v>
      </c>
      <c r="H28" t="s">
        <v>22</v>
      </c>
      <c r="I28">
        <v>0.12640000000000001</v>
      </c>
      <c r="J28">
        <v>0</v>
      </c>
      <c r="K28">
        <v>0.12640000000000001</v>
      </c>
      <c r="O28">
        <f t="shared" si="14"/>
        <v>13924</v>
      </c>
      <c r="P28">
        <f t="shared" si="15"/>
        <v>6738</v>
      </c>
      <c r="Q28">
        <f t="shared" si="16"/>
        <v>124</v>
      </c>
      <c r="R28">
        <f t="shared" si="17"/>
        <v>80</v>
      </c>
      <c r="S28">
        <f t="shared" si="18"/>
        <v>7062</v>
      </c>
      <c r="T28">
        <f t="shared" si="19"/>
        <v>0</v>
      </c>
      <c r="U28">
        <f t="shared" si="20"/>
        <v>16.751791999999998</v>
      </c>
      <c r="V28">
        <f t="shared" si="21"/>
        <v>0.13651199999999999</v>
      </c>
      <c r="W28">
        <f t="shared" si="22"/>
        <v>0</v>
      </c>
      <c r="X28">
        <f t="shared" si="23"/>
        <v>6642</v>
      </c>
      <c r="Y28">
        <f t="shared" si="23"/>
        <v>4428</v>
      </c>
      <c r="AA28">
        <v>92808776</v>
      </c>
      <c r="AB28">
        <f t="shared" si="24"/>
        <v>6681.46</v>
      </c>
      <c r="AC28">
        <f t="shared" si="25"/>
        <v>5373.41</v>
      </c>
      <c r="AD28">
        <f t="shared" si="26"/>
        <v>62.27</v>
      </c>
      <c r="AE28">
        <f t="shared" si="27"/>
        <v>14.03</v>
      </c>
      <c r="AF28">
        <f t="shared" si="27"/>
        <v>1245.78</v>
      </c>
      <c r="AG28">
        <f t="shared" si="28"/>
        <v>0</v>
      </c>
      <c r="AH28">
        <f t="shared" si="29"/>
        <v>132.53</v>
      </c>
      <c r="AI28">
        <f t="shared" si="29"/>
        <v>1.08</v>
      </c>
      <c r="AJ28">
        <f t="shared" si="30"/>
        <v>0</v>
      </c>
      <c r="AK28">
        <v>6681.46</v>
      </c>
      <c r="AL28">
        <v>5373.41</v>
      </c>
      <c r="AM28">
        <v>62.27</v>
      </c>
      <c r="AN28">
        <v>14.03</v>
      </c>
      <c r="AO28">
        <v>1245.78</v>
      </c>
      <c r="AP28">
        <v>0</v>
      </c>
      <c r="AQ28">
        <v>132.53</v>
      </c>
      <c r="AR28">
        <v>1.08</v>
      </c>
      <c r="AS28">
        <v>0</v>
      </c>
      <c r="AT28">
        <v>93</v>
      </c>
      <c r="AU28">
        <v>62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49</v>
      </c>
      <c r="BM28">
        <v>9001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93</v>
      </c>
      <c r="CA28">
        <v>62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1"/>
        <v>13924</v>
      </c>
      <c r="CQ28">
        <f>AC28*BC28</f>
        <v>53304.227200000001</v>
      </c>
      <c r="CR28">
        <f>AD28*BB28</f>
        <v>978.88440000000014</v>
      </c>
      <c r="CS28">
        <f t="shared" si="32"/>
        <v>629.24549999999999</v>
      </c>
      <c r="CT28">
        <f t="shared" si="33"/>
        <v>55873.233</v>
      </c>
      <c r="CU28">
        <f t="shared" si="34"/>
        <v>0</v>
      </c>
      <c r="CV28">
        <f t="shared" si="34"/>
        <v>132.53</v>
      </c>
      <c r="CW28">
        <f t="shared" si="34"/>
        <v>1.08</v>
      </c>
      <c r="CX28">
        <f t="shared" si="34"/>
        <v>0</v>
      </c>
      <c r="CY28">
        <f t="shared" si="35"/>
        <v>6642.06</v>
      </c>
      <c r="CZ28">
        <f t="shared" si="36"/>
        <v>4428.04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22</v>
      </c>
      <c r="DW28" t="s">
        <v>22</v>
      </c>
      <c r="DX28">
        <v>100</v>
      </c>
      <c r="DZ28" t="s">
        <v>6</v>
      </c>
      <c r="EA28" t="s">
        <v>6</v>
      </c>
      <c r="EB28" t="s">
        <v>6</v>
      </c>
      <c r="EC28" t="s">
        <v>6</v>
      </c>
      <c r="EE28">
        <v>66434310</v>
      </c>
      <c r="EF28">
        <v>2</v>
      </c>
      <c r="EG28" t="s">
        <v>24</v>
      </c>
      <c r="EH28">
        <v>9</v>
      </c>
      <c r="EI28" t="s">
        <v>39</v>
      </c>
      <c r="EJ28">
        <v>1</v>
      </c>
      <c r="EK28">
        <v>9001</v>
      </c>
      <c r="EL28" t="s">
        <v>39</v>
      </c>
      <c r="EM28" t="s">
        <v>40</v>
      </c>
      <c r="EO28" t="s">
        <v>6</v>
      </c>
      <c r="EQ28">
        <v>0</v>
      </c>
      <c r="ER28">
        <v>6681.46</v>
      </c>
      <c r="ES28">
        <v>5373.41</v>
      </c>
      <c r="ET28">
        <v>62.27</v>
      </c>
      <c r="EU28">
        <v>14.03</v>
      </c>
      <c r="EV28">
        <v>1245.78</v>
      </c>
      <c r="EW28">
        <v>132.53</v>
      </c>
      <c r="EX28">
        <v>1.08</v>
      </c>
      <c r="EY28">
        <v>0</v>
      </c>
      <c r="FQ28">
        <v>0</v>
      </c>
      <c r="FR28">
        <v>0</v>
      </c>
      <c r="FS28">
        <v>0</v>
      </c>
      <c r="FX28">
        <v>93</v>
      </c>
      <c r="FY28">
        <v>62</v>
      </c>
      <c r="GA28" t="s">
        <v>6</v>
      </c>
      <c r="GD28">
        <v>1</v>
      </c>
      <c r="GF28">
        <v>-1168302253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37"/>
        <v>0</v>
      </c>
      <c r="GM28">
        <f t="shared" si="38"/>
        <v>24994</v>
      </c>
      <c r="GN28">
        <f t="shared" si="39"/>
        <v>24994</v>
      </c>
      <c r="GO28">
        <f t="shared" si="40"/>
        <v>0</v>
      </c>
      <c r="GP28">
        <f t="shared" si="41"/>
        <v>0</v>
      </c>
      <c r="GR28">
        <v>0</v>
      </c>
      <c r="GS28">
        <v>3</v>
      </c>
      <c r="GT28">
        <v>0</v>
      </c>
      <c r="GU28" t="s">
        <v>6</v>
      </c>
      <c r="GV28">
        <f t="shared" si="42"/>
        <v>0</v>
      </c>
      <c r="GW28">
        <v>1</v>
      </c>
      <c r="GX28">
        <f t="shared" si="43"/>
        <v>0</v>
      </c>
      <c r="HA28">
        <v>0</v>
      </c>
      <c r="HB28">
        <v>0</v>
      </c>
      <c r="HC28">
        <f t="shared" si="44"/>
        <v>0</v>
      </c>
      <c r="HE28" t="s">
        <v>6</v>
      </c>
      <c r="HF28" t="s">
        <v>6</v>
      </c>
      <c r="HM28" t="s">
        <v>6</v>
      </c>
      <c r="HN28" t="s">
        <v>41</v>
      </c>
      <c r="HO28" t="s">
        <v>42</v>
      </c>
      <c r="HP28" t="s">
        <v>39</v>
      </c>
      <c r="HQ28" t="s">
        <v>39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33</v>
      </c>
      <c r="E29" t="s">
        <v>50</v>
      </c>
      <c r="F29" t="s">
        <v>30</v>
      </c>
      <c r="G29" t="s">
        <v>44</v>
      </c>
      <c r="H29" t="str">
        <f>'1.Ведомость'!C26</f>
        <v>м2</v>
      </c>
      <c r="I29">
        <f>I28*J29</f>
        <v>12.64</v>
      </c>
      <c r="J29">
        <v>100</v>
      </c>
      <c r="K29">
        <v>100</v>
      </c>
      <c r="O29">
        <f t="shared" si="14"/>
        <v>357905</v>
      </c>
      <c r="P29">
        <f t="shared" si="15"/>
        <v>357905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3"/>
        <v>0</v>
      </c>
      <c r="AA29">
        <v>92808776</v>
      </c>
      <c r="AB29">
        <f t="shared" si="24"/>
        <v>28315.279999999999</v>
      </c>
      <c r="AC29">
        <f t="shared" si="25"/>
        <v>28315.279999999999</v>
      </c>
      <c r="AD29">
        <f t="shared" si="26"/>
        <v>0</v>
      </c>
      <c r="AE29">
        <f t="shared" si="27"/>
        <v>0</v>
      </c>
      <c r="AF29">
        <f t="shared" si="27"/>
        <v>0</v>
      </c>
      <c r="AG29">
        <f t="shared" si="28"/>
        <v>0</v>
      </c>
      <c r="AH29">
        <f t="shared" si="29"/>
        <v>0</v>
      </c>
      <c r="AI29">
        <f t="shared" si="29"/>
        <v>0</v>
      </c>
      <c r="AJ29">
        <f t="shared" si="30"/>
        <v>0</v>
      </c>
      <c r="AK29">
        <v>28315.280000000002</v>
      </c>
      <c r="AL29">
        <v>28315.280000000002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93</v>
      </c>
      <c r="AU29">
        <v>62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6</v>
      </c>
      <c r="BM29">
        <v>9001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93</v>
      </c>
      <c r="CA29">
        <v>62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1"/>
        <v>357905</v>
      </c>
      <c r="CQ29">
        <f>AC29</f>
        <v>28315.279999999999</v>
      </c>
      <c r="CR29">
        <f>AD29</f>
        <v>0</v>
      </c>
      <c r="CS29">
        <f t="shared" si="32"/>
        <v>0</v>
      </c>
      <c r="CT29">
        <f t="shared" si="33"/>
        <v>0</v>
      </c>
      <c r="CU29">
        <f t="shared" si="34"/>
        <v>0</v>
      </c>
      <c r="CV29">
        <f t="shared" si="34"/>
        <v>0</v>
      </c>
      <c r="CW29">
        <f t="shared" si="34"/>
        <v>0</v>
      </c>
      <c r="CX29">
        <f t="shared" si="34"/>
        <v>0</v>
      </c>
      <c r="CY29">
        <f t="shared" si="35"/>
        <v>0</v>
      </c>
      <c r="CZ29">
        <f t="shared" si="36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32</v>
      </c>
      <c r="DW29" t="s">
        <v>32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66434310</v>
      </c>
      <c r="EF29">
        <v>2</v>
      </c>
      <c r="EG29" t="s">
        <v>24</v>
      </c>
      <c r="EH29">
        <v>9</v>
      </c>
      <c r="EI29" t="s">
        <v>39</v>
      </c>
      <c r="EJ29">
        <v>1</v>
      </c>
      <c r="EK29">
        <v>9001</v>
      </c>
      <c r="EL29" t="s">
        <v>39</v>
      </c>
      <c r="EM29" t="s">
        <v>40</v>
      </c>
      <c r="EO29" t="s">
        <v>6</v>
      </c>
      <c r="EQ29">
        <v>0</v>
      </c>
      <c r="ER29">
        <v>28315.280000000002</v>
      </c>
      <c r="ES29">
        <v>28315.280000000002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27083</v>
      </c>
      <c r="FQ29">
        <v>0</v>
      </c>
      <c r="FR29">
        <v>0</v>
      </c>
      <c r="FS29">
        <v>0</v>
      </c>
      <c r="FX29">
        <v>93</v>
      </c>
      <c r="FY29">
        <v>62</v>
      </c>
      <c r="GA29" t="s">
        <v>45</v>
      </c>
      <c r="GD29">
        <v>1</v>
      </c>
      <c r="GF29">
        <v>26429123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37"/>
        <v>0</v>
      </c>
      <c r="GM29">
        <f t="shared" si="38"/>
        <v>357905</v>
      </c>
      <c r="GN29">
        <f t="shared" si="39"/>
        <v>357905</v>
      </c>
      <c r="GO29">
        <f t="shared" si="40"/>
        <v>0</v>
      </c>
      <c r="GP29">
        <f t="shared" si="41"/>
        <v>0</v>
      </c>
      <c r="GR29">
        <v>1</v>
      </c>
      <c r="GS29">
        <v>1</v>
      </c>
      <c r="GT29">
        <v>0</v>
      </c>
      <c r="GU29" t="s">
        <v>6</v>
      </c>
      <c r="GV29">
        <f t="shared" si="42"/>
        <v>0</v>
      </c>
      <c r="GW29">
        <v>1</v>
      </c>
      <c r="GX29">
        <f t="shared" si="43"/>
        <v>0</v>
      </c>
      <c r="HA29">
        <v>0</v>
      </c>
      <c r="HB29">
        <v>0</v>
      </c>
      <c r="HC29">
        <f t="shared" si="44"/>
        <v>0</v>
      </c>
      <c r="HE29" t="s">
        <v>34</v>
      </c>
      <c r="HF29" t="s">
        <v>35</v>
      </c>
      <c r="HG29">
        <f>ROUND(AC29*I29,0)</f>
        <v>357905</v>
      </c>
      <c r="HM29" t="s">
        <v>6</v>
      </c>
      <c r="HN29" t="s">
        <v>41</v>
      </c>
      <c r="HO29" t="s">
        <v>42</v>
      </c>
      <c r="HP29" t="s">
        <v>39</v>
      </c>
      <c r="HQ29" t="s">
        <v>39</v>
      </c>
      <c r="HS29">
        <v>0</v>
      </c>
      <c r="IK29">
        <v>0</v>
      </c>
    </row>
    <row r="31" spans="1:245" x14ac:dyDescent="0.2">
      <c r="A31" s="2">
        <v>51</v>
      </c>
      <c r="B31" s="2">
        <f>B20</f>
        <v>1</v>
      </c>
      <c r="C31" s="2">
        <f>A20</f>
        <v>3</v>
      </c>
      <c r="D31" s="2">
        <f>ROW(A20)</f>
        <v>20</v>
      </c>
      <c r="E31" s="2"/>
      <c r="F31" s="2" t="str">
        <f>IF(F20&lt;&gt;"",F20,"")</f>
        <v>5.4.3.1</v>
      </c>
      <c r="G31" s="2" t="str">
        <f>IF(G20&lt;&gt;"",G20,"")</f>
        <v>Монтаж витражей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45">ROUND(AB31,0)</f>
        <v>22590479</v>
      </c>
      <c r="P31" s="2">
        <f t="shared" si="45"/>
        <v>21216128</v>
      </c>
      <c r="Q31" s="2">
        <f t="shared" si="45"/>
        <v>81581</v>
      </c>
      <c r="R31" s="2">
        <f t="shared" si="45"/>
        <v>46352</v>
      </c>
      <c r="S31" s="2">
        <f t="shared" si="45"/>
        <v>1292770</v>
      </c>
      <c r="T31" s="2">
        <f t="shared" si="45"/>
        <v>0</v>
      </c>
      <c r="U31" s="2">
        <f>AH31</f>
        <v>3287.943111</v>
      </c>
      <c r="V31" s="2">
        <f>AI31</f>
        <v>86.619546</v>
      </c>
      <c r="W31" s="2">
        <f>ROUND(AJ31,0)</f>
        <v>0</v>
      </c>
      <c r="X31" s="2">
        <f>ROUND(AK31,0)</f>
        <v>1437760</v>
      </c>
      <c r="Y31" s="2">
        <f>ROUND(AL31,0)</f>
        <v>740480</v>
      </c>
      <c r="Z31" s="2"/>
      <c r="AA31" s="2"/>
      <c r="AB31" s="2">
        <f>ROUND(SUMIF(AA24:AA29,"=92808776",O24:O29),0)</f>
        <v>22590479</v>
      </c>
      <c r="AC31" s="2">
        <f>ROUND(SUMIF(AA24:AA29,"=92808776",P24:P29),0)</f>
        <v>21216128</v>
      </c>
      <c r="AD31" s="2">
        <f>ROUND(SUMIF(AA24:AA29,"=92808776",Q24:Q29),0)</f>
        <v>81581</v>
      </c>
      <c r="AE31" s="2">
        <f>ROUND(SUMIF(AA24:AA29,"=92808776",R24:R29),0)</f>
        <v>46352</v>
      </c>
      <c r="AF31" s="2">
        <f>ROUND(SUMIF(AA24:AA29,"=92808776",S24:S29),0)</f>
        <v>1292770</v>
      </c>
      <c r="AG31" s="2">
        <f>ROUND(SUMIF(AA24:AA29,"=92808776",T24:T29),0)</f>
        <v>0</v>
      </c>
      <c r="AH31" s="2">
        <f>SUMIF(AA24:AA29,"=92808776",U24:U29)</f>
        <v>3287.943111</v>
      </c>
      <c r="AI31" s="2">
        <f>SUMIF(AA24:AA29,"=92808776",V24:V29)</f>
        <v>86.619546</v>
      </c>
      <c r="AJ31" s="2">
        <f>ROUND(SUMIF(AA24:AA29,"=92808776",W24:W29),0)</f>
        <v>0</v>
      </c>
      <c r="AK31" s="2">
        <f>ROUND(SUMIF(AA24:AA29,"=92808776",X24:X29),0)</f>
        <v>1437760</v>
      </c>
      <c r="AL31" s="2">
        <f>ROUND(SUMIF(AA24:AA29,"=92808776",Y24:Y29),0)</f>
        <v>740480</v>
      </c>
      <c r="AM31" s="2"/>
      <c r="AN31" s="2"/>
      <c r="AO31" s="2">
        <f t="shared" ref="AO31:BD31" si="46">ROUND(BX31,0)</f>
        <v>0</v>
      </c>
      <c r="AP31" s="2">
        <f t="shared" si="46"/>
        <v>0</v>
      </c>
      <c r="AQ31" s="2">
        <f t="shared" si="46"/>
        <v>0</v>
      </c>
      <c r="AR31" s="2">
        <f t="shared" si="46"/>
        <v>24768719</v>
      </c>
      <c r="AS31" s="2">
        <f t="shared" si="46"/>
        <v>24768719</v>
      </c>
      <c r="AT31" s="2">
        <f t="shared" si="46"/>
        <v>0</v>
      </c>
      <c r="AU31" s="2">
        <f t="shared" si="46"/>
        <v>0</v>
      </c>
      <c r="AV31" s="2">
        <f t="shared" si="46"/>
        <v>21216128</v>
      </c>
      <c r="AW31" s="2">
        <f t="shared" si="46"/>
        <v>21216128</v>
      </c>
      <c r="AX31" s="2">
        <f t="shared" si="46"/>
        <v>0</v>
      </c>
      <c r="AY31" s="2">
        <f t="shared" si="46"/>
        <v>21216128</v>
      </c>
      <c r="AZ31" s="2">
        <f t="shared" si="46"/>
        <v>0</v>
      </c>
      <c r="BA31" s="2">
        <f t="shared" si="46"/>
        <v>0</v>
      </c>
      <c r="BB31" s="2">
        <f t="shared" si="46"/>
        <v>0</v>
      </c>
      <c r="BC31" s="2">
        <f t="shared" si="46"/>
        <v>0</v>
      </c>
      <c r="BD31" s="2">
        <f t="shared" si="46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ROUND(SUMIF(AA24:AA29,"=92808776",FQ24:FQ29),0)</f>
        <v>0</v>
      </c>
      <c r="BY31" s="2">
        <f>ROUND(SUMIF(AA24:AA29,"=92808776",FR24:FR29),0)</f>
        <v>0</v>
      </c>
      <c r="BZ31" s="2">
        <f>ROUND(SUMIF(AA24:AA29,"=92808776",GL24:GL29),0)</f>
        <v>0</v>
      </c>
      <c r="CA31" s="2">
        <f>ROUND(SUMIF(AA24:AA29,"=92808776",GM24:GM29),0)</f>
        <v>24768719</v>
      </c>
      <c r="CB31" s="2">
        <f>ROUND(SUMIF(AA24:AA29,"=92808776",GN24:GN29),0)</f>
        <v>24768719</v>
      </c>
      <c r="CC31" s="2">
        <f>ROUND(SUMIF(AA24:AA29,"=92808776",GO24:GO29),0)</f>
        <v>0</v>
      </c>
      <c r="CD31" s="2">
        <f>ROUND(SUMIF(AA24:AA29,"=92808776",GP24:GP29),0)</f>
        <v>0</v>
      </c>
      <c r="CE31" s="2">
        <f>AC31-BX31</f>
        <v>21216128</v>
      </c>
      <c r="CF31" s="2">
        <f>AC31-BY31</f>
        <v>21216128</v>
      </c>
      <c r="CG31" s="2">
        <f>BX31-BZ31</f>
        <v>0</v>
      </c>
      <c r="CH31" s="2">
        <f>AC31-BX31-BY31+BZ31</f>
        <v>21216128</v>
      </c>
      <c r="CI31" s="2">
        <f>BY31-BZ31</f>
        <v>0</v>
      </c>
      <c r="CJ31" s="2">
        <f>ROUND(SUMIF(AA24:AA29,"=92808776",GX24:GX29),0)</f>
        <v>0</v>
      </c>
      <c r="CK31" s="2">
        <f>ROUND(SUMIF(AA24:AA29,"=92808776",GY24:GY29),0)</f>
        <v>0</v>
      </c>
      <c r="CL31" s="2">
        <f>ROUND(SUMIF(AA24:AA29,"=92808776",GZ24:GZ29),0)</f>
        <v>0</v>
      </c>
      <c r="CM31" s="2">
        <f>ROUND(SUMIF(AA24:AA29,"=92808776",HD24:HD29),0)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22590479</v>
      </c>
      <c r="G33" s="4" t="s">
        <v>51</v>
      </c>
      <c r="H33" s="4" t="s">
        <v>52</v>
      </c>
      <c r="I33" s="4"/>
      <c r="J33" s="4"/>
      <c r="K33" s="4">
        <v>201</v>
      </c>
      <c r="L33" s="4">
        <v>1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22590479</v>
      </c>
      <c r="X33" s="4">
        <v>1</v>
      </c>
      <c r="Y33" s="4">
        <v>22590479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21216128</v>
      </c>
      <c r="G34" s="4" t="s">
        <v>53</v>
      </c>
      <c r="H34" s="4" t="s">
        <v>54</v>
      </c>
      <c r="I34" s="4"/>
      <c r="J34" s="4"/>
      <c r="K34" s="4">
        <v>202</v>
      </c>
      <c r="L34" s="4">
        <v>2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21216128</v>
      </c>
      <c r="X34" s="4">
        <v>1</v>
      </c>
      <c r="Y34" s="4">
        <v>21216128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55</v>
      </c>
      <c r="H35" s="4" t="s">
        <v>56</v>
      </c>
      <c r="I35" s="4"/>
      <c r="J35" s="4"/>
      <c r="K35" s="4">
        <v>222</v>
      </c>
      <c r="L35" s="4">
        <v>3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21216128</v>
      </c>
      <c r="G36" s="4" t="s">
        <v>57</v>
      </c>
      <c r="H36" s="4" t="s">
        <v>58</v>
      </c>
      <c r="I36" s="4"/>
      <c r="J36" s="4"/>
      <c r="K36" s="4">
        <v>225</v>
      </c>
      <c r="L36" s="4">
        <v>4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21216128</v>
      </c>
      <c r="X36" s="4">
        <v>1</v>
      </c>
      <c r="Y36" s="4">
        <v>21216128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21216128</v>
      </c>
      <c r="G37" s="4" t="s">
        <v>59</v>
      </c>
      <c r="H37" s="4" t="s">
        <v>60</v>
      </c>
      <c r="I37" s="4"/>
      <c r="J37" s="4"/>
      <c r="K37" s="4">
        <v>226</v>
      </c>
      <c r="L37" s="4">
        <v>5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21216128</v>
      </c>
      <c r="X37" s="4">
        <v>1</v>
      </c>
      <c r="Y37" s="4">
        <v>21216128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61</v>
      </c>
      <c r="H38" s="4" t="s">
        <v>62</v>
      </c>
      <c r="I38" s="4"/>
      <c r="J38" s="4"/>
      <c r="K38" s="4">
        <v>227</v>
      </c>
      <c r="L38" s="4">
        <v>6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21216128</v>
      </c>
      <c r="G39" s="4" t="s">
        <v>63</v>
      </c>
      <c r="H39" s="4" t="s">
        <v>64</v>
      </c>
      <c r="I39" s="4"/>
      <c r="J39" s="4"/>
      <c r="K39" s="4">
        <v>228</v>
      </c>
      <c r="L39" s="4">
        <v>7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21216128</v>
      </c>
      <c r="X39" s="4">
        <v>1</v>
      </c>
      <c r="Y39" s="4">
        <v>21216128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65</v>
      </c>
      <c r="H40" s="4" t="s">
        <v>66</v>
      </c>
      <c r="I40" s="4"/>
      <c r="J40" s="4"/>
      <c r="K40" s="4">
        <v>216</v>
      </c>
      <c r="L40" s="4">
        <v>8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67</v>
      </c>
      <c r="H41" s="4" t="s">
        <v>68</v>
      </c>
      <c r="I41" s="4"/>
      <c r="J41" s="4"/>
      <c r="K41" s="4">
        <v>223</v>
      </c>
      <c r="L41" s="4">
        <v>9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69</v>
      </c>
      <c r="H42" s="4" t="s">
        <v>70</v>
      </c>
      <c r="I42" s="4"/>
      <c r="J42" s="4"/>
      <c r="K42" s="4">
        <v>229</v>
      </c>
      <c r="L42" s="4">
        <v>10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81581</v>
      </c>
      <c r="G43" s="4" t="s">
        <v>71</v>
      </c>
      <c r="H43" s="4" t="s">
        <v>72</v>
      </c>
      <c r="I43" s="4"/>
      <c r="J43" s="4"/>
      <c r="K43" s="4">
        <v>203</v>
      </c>
      <c r="L43" s="4">
        <v>11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81581</v>
      </c>
      <c r="X43" s="4">
        <v>1</v>
      </c>
      <c r="Y43" s="4">
        <v>81581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73</v>
      </c>
      <c r="H44" s="4" t="s">
        <v>74</v>
      </c>
      <c r="I44" s="4"/>
      <c r="J44" s="4"/>
      <c r="K44" s="4">
        <v>231</v>
      </c>
      <c r="L44" s="4">
        <v>12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46352</v>
      </c>
      <c r="G45" s="4" t="s">
        <v>75</v>
      </c>
      <c r="H45" s="4" t="s">
        <v>76</v>
      </c>
      <c r="I45" s="4"/>
      <c r="J45" s="4"/>
      <c r="K45" s="4">
        <v>204</v>
      </c>
      <c r="L45" s="4">
        <v>13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46352</v>
      </c>
      <c r="X45" s="4">
        <v>1</v>
      </c>
      <c r="Y45" s="4">
        <v>46352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1292770</v>
      </c>
      <c r="G46" s="4" t="s">
        <v>77</v>
      </c>
      <c r="H46" s="4" t="s">
        <v>78</v>
      </c>
      <c r="I46" s="4"/>
      <c r="J46" s="4"/>
      <c r="K46" s="4">
        <v>205</v>
      </c>
      <c r="L46" s="4">
        <v>14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1292770</v>
      </c>
      <c r="X46" s="4">
        <v>1</v>
      </c>
      <c r="Y46" s="4">
        <v>1292770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79</v>
      </c>
      <c r="H47" s="4" t="s">
        <v>80</v>
      </c>
      <c r="I47" s="4"/>
      <c r="J47" s="4"/>
      <c r="K47" s="4">
        <v>232</v>
      </c>
      <c r="L47" s="4">
        <v>15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24768719</v>
      </c>
      <c r="G48" s="4" t="s">
        <v>81</v>
      </c>
      <c r="H48" s="4" t="s">
        <v>82</v>
      </c>
      <c r="I48" s="4"/>
      <c r="J48" s="4"/>
      <c r="K48" s="4">
        <v>214</v>
      </c>
      <c r="L48" s="4">
        <v>16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24768719</v>
      </c>
      <c r="X48" s="4">
        <v>1</v>
      </c>
      <c r="Y48" s="4">
        <v>24768719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83</v>
      </c>
      <c r="H49" s="4" t="s">
        <v>84</v>
      </c>
      <c r="I49" s="4"/>
      <c r="J49" s="4"/>
      <c r="K49" s="4">
        <v>215</v>
      </c>
      <c r="L49" s="4">
        <v>17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85</v>
      </c>
      <c r="H50" s="4" t="s">
        <v>86</v>
      </c>
      <c r="I50" s="4"/>
      <c r="J50" s="4"/>
      <c r="K50" s="4">
        <v>217</v>
      </c>
      <c r="L50" s="4">
        <v>18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87</v>
      </c>
      <c r="H51" s="4" t="s">
        <v>88</v>
      </c>
      <c r="I51" s="4"/>
      <c r="J51" s="4"/>
      <c r="K51" s="4">
        <v>230</v>
      </c>
      <c r="L51" s="4">
        <v>19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89</v>
      </c>
      <c r="H52" s="4" t="s">
        <v>90</v>
      </c>
      <c r="I52" s="4"/>
      <c r="J52" s="4"/>
      <c r="K52" s="4">
        <v>206</v>
      </c>
      <c r="L52" s="4">
        <v>20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ROUND(Source!U31,O53)</f>
        <v>3287.943111</v>
      </c>
      <c r="G53" s="4" t="s">
        <v>91</v>
      </c>
      <c r="H53" s="4" t="s">
        <v>92</v>
      </c>
      <c r="I53" s="4"/>
      <c r="J53" s="4"/>
      <c r="K53" s="4">
        <v>207</v>
      </c>
      <c r="L53" s="4">
        <v>21</v>
      </c>
      <c r="M53" s="4">
        <v>3</v>
      </c>
      <c r="N53" s="4" t="s">
        <v>6</v>
      </c>
      <c r="O53" s="4">
        <v>7</v>
      </c>
      <c r="P53" s="4"/>
      <c r="Q53" s="4"/>
      <c r="R53" s="4"/>
      <c r="S53" s="4"/>
      <c r="T53" s="4"/>
      <c r="U53" s="4"/>
      <c r="V53" s="4"/>
      <c r="W53" s="4">
        <v>3287.943111</v>
      </c>
      <c r="X53" s="4">
        <v>1</v>
      </c>
      <c r="Y53" s="4">
        <v>3287.943111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ROUND(Source!V31,O54)</f>
        <v>86.619546</v>
      </c>
      <c r="G54" s="4" t="s">
        <v>93</v>
      </c>
      <c r="H54" s="4" t="s">
        <v>94</v>
      </c>
      <c r="I54" s="4"/>
      <c r="J54" s="4"/>
      <c r="K54" s="4">
        <v>208</v>
      </c>
      <c r="L54" s="4">
        <v>22</v>
      </c>
      <c r="M54" s="4">
        <v>3</v>
      </c>
      <c r="N54" s="4" t="s">
        <v>6</v>
      </c>
      <c r="O54" s="4">
        <v>7</v>
      </c>
      <c r="P54" s="4"/>
      <c r="Q54" s="4"/>
      <c r="R54" s="4"/>
      <c r="S54" s="4"/>
      <c r="T54" s="4"/>
      <c r="U54" s="4"/>
      <c r="V54" s="4"/>
      <c r="W54" s="4">
        <v>86.619546</v>
      </c>
      <c r="X54" s="4">
        <v>1</v>
      </c>
      <c r="Y54" s="4">
        <v>86.619546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95</v>
      </c>
      <c r="H55" s="4" t="s">
        <v>96</v>
      </c>
      <c r="I55" s="4"/>
      <c r="J55" s="4"/>
      <c r="K55" s="4">
        <v>209</v>
      </c>
      <c r="L55" s="4">
        <v>23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97</v>
      </c>
      <c r="H56" s="4" t="s">
        <v>98</v>
      </c>
      <c r="I56" s="4"/>
      <c r="J56" s="4"/>
      <c r="K56" s="4">
        <v>233</v>
      </c>
      <c r="L56" s="4">
        <v>24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1437760</v>
      </c>
      <c r="G57" s="4" t="s">
        <v>99</v>
      </c>
      <c r="H57" s="4" t="s">
        <v>100</v>
      </c>
      <c r="I57" s="4"/>
      <c r="J57" s="4"/>
      <c r="K57" s="4">
        <v>210</v>
      </c>
      <c r="L57" s="4">
        <v>25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1437760</v>
      </c>
      <c r="X57" s="4">
        <v>1</v>
      </c>
      <c r="Y57" s="4">
        <v>1437760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740480</v>
      </c>
      <c r="G58" s="4" t="s">
        <v>101</v>
      </c>
      <c r="H58" s="4" t="s">
        <v>102</v>
      </c>
      <c r="I58" s="4"/>
      <c r="J58" s="4"/>
      <c r="K58" s="4">
        <v>211</v>
      </c>
      <c r="L58" s="4">
        <v>26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740480</v>
      </c>
      <c r="X58" s="4">
        <v>1</v>
      </c>
      <c r="Y58" s="4">
        <v>740480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24768719</v>
      </c>
      <c r="G59" s="4" t="s">
        <v>103</v>
      </c>
      <c r="H59" s="4" t="s">
        <v>104</v>
      </c>
      <c r="I59" s="4"/>
      <c r="J59" s="4"/>
      <c r="K59" s="4">
        <v>224</v>
      </c>
      <c r="L59" s="4">
        <v>27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24768719</v>
      </c>
      <c r="X59" s="4">
        <v>1</v>
      </c>
      <c r="Y59" s="4">
        <v>24768719</v>
      </c>
      <c r="Z59" s="4"/>
      <c r="AA59" s="4"/>
      <c r="AB59" s="4"/>
    </row>
    <row r="61" spans="1:206" x14ac:dyDescent="0.2">
      <c r="A61" s="2">
        <v>51</v>
      </c>
      <c r="B61" s="2">
        <f>B12</f>
        <v>113</v>
      </c>
      <c r="C61" s="2">
        <f>A12</f>
        <v>1</v>
      </c>
      <c r="D61" s="2">
        <f>ROW(A12)</f>
        <v>12</v>
      </c>
      <c r="E61" s="2"/>
      <c r="F61" s="2" t="str">
        <f>IF(F12&lt;&gt;"",F12,"")</f>
        <v>5.4.3.1 Монтаж витражей</v>
      </c>
      <c r="G61" s="2" t="str">
        <f>IF(G12&lt;&gt;"",G12,"")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47">ROUND(O31,0)</f>
        <v>22590479</v>
      </c>
      <c r="P61" s="2">
        <f t="shared" si="47"/>
        <v>21216128</v>
      </c>
      <c r="Q61" s="2">
        <f t="shared" si="47"/>
        <v>81581</v>
      </c>
      <c r="R61" s="2">
        <f t="shared" si="47"/>
        <v>46352</v>
      </c>
      <c r="S61" s="2">
        <f t="shared" si="47"/>
        <v>1292770</v>
      </c>
      <c r="T61" s="2">
        <f t="shared" si="47"/>
        <v>0</v>
      </c>
      <c r="U61" s="2">
        <f>U31</f>
        <v>3287.943111</v>
      </c>
      <c r="V61" s="2">
        <f>V31</f>
        <v>86.619546</v>
      </c>
      <c r="W61" s="2">
        <f>ROUND(W31,0)</f>
        <v>0</v>
      </c>
      <c r="X61" s="2">
        <f>ROUND(X31,0)</f>
        <v>1437760</v>
      </c>
      <c r="Y61" s="2">
        <f>ROUND(Y31,0)</f>
        <v>740480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48">ROUND(AO31,0)</f>
        <v>0</v>
      </c>
      <c r="AP61" s="2">
        <f t="shared" si="48"/>
        <v>0</v>
      </c>
      <c r="AQ61" s="2">
        <f t="shared" si="48"/>
        <v>0</v>
      </c>
      <c r="AR61" s="2">
        <f t="shared" si="48"/>
        <v>24768719</v>
      </c>
      <c r="AS61" s="2">
        <f t="shared" si="48"/>
        <v>24768719</v>
      </c>
      <c r="AT61" s="2">
        <f t="shared" si="48"/>
        <v>0</v>
      </c>
      <c r="AU61" s="2">
        <f t="shared" si="48"/>
        <v>0</v>
      </c>
      <c r="AV61" s="2">
        <f t="shared" si="48"/>
        <v>21216128</v>
      </c>
      <c r="AW61" s="2">
        <f t="shared" si="48"/>
        <v>21216128</v>
      </c>
      <c r="AX61" s="2">
        <f t="shared" si="48"/>
        <v>0</v>
      </c>
      <c r="AY61" s="2">
        <f t="shared" si="48"/>
        <v>21216128</v>
      </c>
      <c r="AZ61" s="2">
        <f t="shared" si="48"/>
        <v>0</v>
      </c>
      <c r="BA61" s="2">
        <f t="shared" si="48"/>
        <v>0</v>
      </c>
      <c r="BB61" s="2">
        <f t="shared" si="48"/>
        <v>0</v>
      </c>
      <c r="BC61" s="2">
        <f t="shared" si="48"/>
        <v>0</v>
      </c>
      <c r="BD61" s="2">
        <f t="shared" si="48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22590479</v>
      </c>
      <c r="G63" s="4" t="s">
        <v>51</v>
      </c>
      <c r="H63" s="4" t="s">
        <v>52</v>
      </c>
      <c r="I63" s="4"/>
      <c r="J63" s="4"/>
      <c r="K63" s="4">
        <v>201</v>
      </c>
      <c r="L63" s="4">
        <v>1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22590479</v>
      </c>
      <c r="X63" s="4">
        <v>1</v>
      </c>
      <c r="Y63" s="4">
        <v>22590479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21216128</v>
      </c>
      <c r="G64" s="4" t="s">
        <v>53</v>
      </c>
      <c r="H64" s="4" t="s">
        <v>54</v>
      </c>
      <c r="I64" s="4"/>
      <c r="J64" s="4"/>
      <c r="K64" s="4">
        <v>202</v>
      </c>
      <c r="L64" s="4">
        <v>2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21216128</v>
      </c>
      <c r="X64" s="4">
        <v>1</v>
      </c>
      <c r="Y64" s="4">
        <v>21216128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55</v>
      </c>
      <c r="H65" s="4" t="s">
        <v>56</v>
      </c>
      <c r="I65" s="4"/>
      <c r="J65" s="4"/>
      <c r="K65" s="4">
        <v>222</v>
      </c>
      <c r="L65" s="4">
        <v>3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21216128</v>
      </c>
      <c r="G66" s="4" t="s">
        <v>57</v>
      </c>
      <c r="H66" s="4" t="s">
        <v>58</v>
      </c>
      <c r="I66" s="4"/>
      <c r="J66" s="4"/>
      <c r="K66" s="4">
        <v>225</v>
      </c>
      <c r="L66" s="4">
        <v>4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21216128</v>
      </c>
      <c r="X66" s="4">
        <v>1</v>
      </c>
      <c r="Y66" s="4">
        <v>21216128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21216128</v>
      </c>
      <c r="G67" s="4" t="s">
        <v>59</v>
      </c>
      <c r="H67" s="4" t="s">
        <v>60</v>
      </c>
      <c r="I67" s="4"/>
      <c r="J67" s="4"/>
      <c r="K67" s="4">
        <v>226</v>
      </c>
      <c r="L67" s="4">
        <v>5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21216128</v>
      </c>
      <c r="X67" s="4">
        <v>1</v>
      </c>
      <c r="Y67" s="4">
        <v>21216128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61</v>
      </c>
      <c r="H68" s="4" t="s">
        <v>62</v>
      </c>
      <c r="I68" s="4"/>
      <c r="J68" s="4"/>
      <c r="K68" s="4">
        <v>227</v>
      </c>
      <c r="L68" s="4">
        <v>6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21216128</v>
      </c>
      <c r="G69" s="4" t="s">
        <v>63</v>
      </c>
      <c r="H69" s="4" t="s">
        <v>64</v>
      </c>
      <c r="I69" s="4"/>
      <c r="J69" s="4"/>
      <c r="K69" s="4">
        <v>228</v>
      </c>
      <c r="L69" s="4">
        <v>7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21216128</v>
      </c>
      <c r="X69" s="4">
        <v>1</v>
      </c>
      <c r="Y69" s="4">
        <v>21216128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65</v>
      </c>
      <c r="H70" s="4" t="s">
        <v>66</v>
      </c>
      <c r="I70" s="4"/>
      <c r="J70" s="4"/>
      <c r="K70" s="4">
        <v>216</v>
      </c>
      <c r="L70" s="4">
        <v>8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67</v>
      </c>
      <c r="H71" s="4" t="s">
        <v>68</v>
      </c>
      <c r="I71" s="4"/>
      <c r="J71" s="4"/>
      <c r="K71" s="4">
        <v>223</v>
      </c>
      <c r="L71" s="4">
        <v>9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69</v>
      </c>
      <c r="H72" s="4" t="s">
        <v>70</v>
      </c>
      <c r="I72" s="4"/>
      <c r="J72" s="4"/>
      <c r="K72" s="4">
        <v>229</v>
      </c>
      <c r="L72" s="4">
        <v>10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81581</v>
      </c>
      <c r="G73" s="4" t="s">
        <v>71</v>
      </c>
      <c r="H73" s="4" t="s">
        <v>72</v>
      </c>
      <c r="I73" s="4"/>
      <c r="J73" s="4"/>
      <c r="K73" s="4">
        <v>203</v>
      </c>
      <c r="L73" s="4">
        <v>11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81581</v>
      </c>
      <c r="X73" s="4">
        <v>1</v>
      </c>
      <c r="Y73" s="4">
        <v>81581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73</v>
      </c>
      <c r="H74" s="4" t="s">
        <v>74</v>
      </c>
      <c r="I74" s="4"/>
      <c r="J74" s="4"/>
      <c r="K74" s="4">
        <v>231</v>
      </c>
      <c r="L74" s="4">
        <v>12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46352</v>
      </c>
      <c r="G75" s="4" t="s">
        <v>75</v>
      </c>
      <c r="H75" s="4" t="s">
        <v>76</v>
      </c>
      <c r="I75" s="4"/>
      <c r="J75" s="4"/>
      <c r="K75" s="4">
        <v>204</v>
      </c>
      <c r="L75" s="4">
        <v>13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46352</v>
      </c>
      <c r="X75" s="4">
        <v>1</v>
      </c>
      <c r="Y75" s="4">
        <v>46352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1292770</v>
      </c>
      <c r="G76" s="4" t="s">
        <v>77</v>
      </c>
      <c r="H76" s="4" t="s">
        <v>78</v>
      </c>
      <c r="I76" s="4"/>
      <c r="J76" s="4"/>
      <c r="K76" s="4">
        <v>205</v>
      </c>
      <c r="L76" s="4">
        <v>14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1292770</v>
      </c>
      <c r="X76" s="4">
        <v>1</v>
      </c>
      <c r="Y76" s="4">
        <v>1292770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79</v>
      </c>
      <c r="H77" s="4" t="s">
        <v>80</v>
      </c>
      <c r="I77" s="4"/>
      <c r="J77" s="4"/>
      <c r="K77" s="4">
        <v>232</v>
      </c>
      <c r="L77" s="4">
        <v>15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24768719</v>
      </c>
      <c r="G78" s="4" t="s">
        <v>81</v>
      </c>
      <c r="H78" s="4" t="s">
        <v>82</v>
      </c>
      <c r="I78" s="4"/>
      <c r="J78" s="4"/>
      <c r="K78" s="4">
        <v>214</v>
      </c>
      <c r="L78" s="4">
        <v>16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24768719</v>
      </c>
      <c r="X78" s="4">
        <v>1</v>
      </c>
      <c r="Y78" s="4">
        <v>24768719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83</v>
      </c>
      <c r="H79" s="4" t="s">
        <v>84</v>
      </c>
      <c r="I79" s="4"/>
      <c r="J79" s="4"/>
      <c r="K79" s="4">
        <v>215</v>
      </c>
      <c r="L79" s="4">
        <v>17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85</v>
      </c>
      <c r="H80" s="4" t="s">
        <v>86</v>
      </c>
      <c r="I80" s="4"/>
      <c r="J80" s="4"/>
      <c r="K80" s="4">
        <v>217</v>
      </c>
      <c r="L80" s="4">
        <v>18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87</v>
      </c>
      <c r="H81" s="4" t="s">
        <v>88</v>
      </c>
      <c r="I81" s="4"/>
      <c r="J81" s="4"/>
      <c r="K81" s="4">
        <v>230</v>
      </c>
      <c r="L81" s="4">
        <v>19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89</v>
      </c>
      <c r="H82" s="4" t="s">
        <v>90</v>
      </c>
      <c r="I82" s="4"/>
      <c r="J82" s="4"/>
      <c r="K82" s="4">
        <v>206</v>
      </c>
      <c r="L82" s="4">
        <v>20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ROUND(Source!U61,O83)</f>
        <v>3287.943111</v>
      </c>
      <c r="G83" s="4" t="s">
        <v>91</v>
      </c>
      <c r="H83" s="4" t="s">
        <v>92</v>
      </c>
      <c r="I83" s="4"/>
      <c r="J83" s="4"/>
      <c r="K83" s="4">
        <v>207</v>
      </c>
      <c r="L83" s="4">
        <v>21</v>
      </c>
      <c r="M83" s="4">
        <v>3</v>
      </c>
      <c r="N83" s="4" t="s">
        <v>6</v>
      </c>
      <c r="O83" s="4">
        <v>7</v>
      </c>
      <c r="P83" s="4"/>
      <c r="Q83" s="4"/>
      <c r="R83" s="4"/>
      <c r="S83" s="4"/>
      <c r="T83" s="4"/>
      <c r="U83" s="4"/>
      <c r="V83" s="4"/>
      <c r="W83" s="4">
        <v>3287.943111</v>
      </c>
      <c r="X83" s="4">
        <v>1</v>
      </c>
      <c r="Y83" s="4">
        <v>3287.943111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ROUND(Source!V61,O84)</f>
        <v>86.619546</v>
      </c>
      <c r="G84" s="4" t="s">
        <v>93</v>
      </c>
      <c r="H84" s="4" t="s">
        <v>94</v>
      </c>
      <c r="I84" s="4"/>
      <c r="J84" s="4"/>
      <c r="K84" s="4">
        <v>208</v>
      </c>
      <c r="L84" s="4">
        <v>22</v>
      </c>
      <c r="M84" s="4">
        <v>3</v>
      </c>
      <c r="N84" s="4" t="s">
        <v>6</v>
      </c>
      <c r="O84" s="4">
        <v>7</v>
      </c>
      <c r="P84" s="4"/>
      <c r="Q84" s="4"/>
      <c r="R84" s="4"/>
      <c r="S84" s="4"/>
      <c r="T84" s="4"/>
      <c r="U84" s="4"/>
      <c r="V84" s="4"/>
      <c r="W84" s="4">
        <v>86.619546</v>
      </c>
      <c r="X84" s="4">
        <v>1</v>
      </c>
      <c r="Y84" s="4">
        <v>86.619546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95</v>
      </c>
      <c r="H85" s="4" t="s">
        <v>96</v>
      </c>
      <c r="I85" s="4"/>
      <c r="J85" s="4"/>
      <c r="K85" s="4">
        <v>209</v>
      </c>
      <c r="L85" s="4">
        <v>23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97</v>
      </c>
      <c r="H86" s="4" t="s">
        <v>98</v>
      </c>
      <c r="I86" s="4"/>
      <c r="J86" s="4"/>
      <c r="K86" s="4">
        <v>233</v>
      </c>
      <c r="L86" s="4">
        <v>24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1437760</v>
      </c>
      <c r="G87" s="4" t="s">
        <v>99</v>
      </c>
      <c r="H87" s="4" t="s">
        <v>100</v>
      </c>
      <c r="I87" s="4"/>
      <c r="J87" s="4"/>
      <c r="K87" s="4">
        <v>210</v>
      </c>
      <c r="L87" s="4">
        <v>25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1437760</v>
      </c>
      <c r="X87" s="4">
        <v>1</v>
      </c>
      <c r="Y87" s="4">
        <v>1437760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740480</v>
      </c>
      <c r="G88" s="4" t="s">
        <v>101</v>
      </c>
      <c r="H88" s="4" t="s">
        <v>102</v>
      </c>
      <c r="I88" s="4"/>
      <c r="J88" s="4"/>
      <c r="K88" s="4">
        <v>211</v>
      </c>
      <c r="L88" s="4">
        <v>26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740480</v>
      </c>
      <c r="X88" s="4">
        <v>1</v>
      </c>
      <c r="Y88" s="4">
        <v>740480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24768719</v>
      </c>
      <c r="G89" s="4" t="s">
        <v>103</v>
      </c>
      <c r="H89" s="4" t="s">
        <v>104</v>
      </c>
      <c r="I89" s="4"/>
      <c r="J89" s="4"/>
      <c r="K89" s="4">
        <v>224</v>
      </c>
      <c r="L89" s="4">
        <v>27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24768719</v>
      </c>
      <c r="X89" s="4">
        <v>1</v>
      </c>
      <c r="Y89" s="4">
        <v>24768719</v>
      </c>
      <c r="Z89" s="4"/>
      <c r="AA89" s="4"/>
      <c r="AB89" s="4"/>
    </row>
    <row r="92" spans="1:28" x14ac:dyDescent="0.2">
      <c r="A92">
        <v>70</v>
      </c>
      <c r="B92">
        <v>1</v>
      </c>
      <c r="D92">
        <v>1</v>
      </c>
      <c r="E92" t="s">
        <v>105</v>
      </c>
      <c r="F92" t="s">
        <v>106</v>
      </c>
      <c r="G92">
        <v>1</v>
      </c>
      <c r="H92">
        <v>0</v>
      </c>
      <c r="I92" t="s">
        <v>6</v>
      </c>
      <c r="J92">
        <v>1</v>
      </c>
      <c r="K92">
        <v>0</v>
      </c>
      <c r="L92" t="s">
        <v>6</v>
      </c>
      <c r="M92" t="s">
        <v>6</v>
      </c>
      <c r="N92">
        <v>0</v>
      </c>
      <c r="P92" t="s">
        <v>107</v>
      </c>
    </row>
    <row r="93" spans="1:28" x14ac:dyDescent="0.2">
      <c r="A93">
        <v>70</v>
      </c>
      <c r="B93">
        <v>1</v>
      </c>
      <c r="D93">
        <v>2</v>
      </c>
      <c r="E93" t="s">
        <v>108</v>
      </c>
      <c r="F93" t="s">
        <v>109</v>
      </c>
      <c r="G93">
        <v>0</v>
      </c>
      <c r="H93">
        <v>0</v>
      </c>
      <c r="I93" t="s">
        <v>6</v>
      </c>
      <c r="J93">
        <v>1</v>
      </c>
      <c r="K93">
        <v>0</v>
      </c>
      <c r="L93" t="s">
        <v>6</v>
      </c>
      <c r="M93" t="s">
        <v>6</v>
      </c>
      <c r="N93">
        <v>0</v>
      </c>
      <c r="P93" t="s">
        <v>110</v>
      </c>
    </row>
    <row r="94" spans="1:28" x14ac:dyDescent="0.2">
      <c r="A94">
        <v>70</v>
      </c>
      <c r="B94">
        <v>1</v>
      </c>
      <c r="D94">
        <v>3</v>
      </c>
      <c r="E94" t="s">
        <v>111</v>
      </c>
      <c r="F94" t="s">
        <v>112</v>
      </c>
      <c r="G94">
        <v>0</v>
      </c>
      <c r="H94">
        <v>0</v>
      </c>
      <c r="I94" t="s">
        <v>6</v>
      </c>
      <c r="J94">
        <v>1</v>
      </c>
      <c r="K94">
        <v>0</v>
      </c>
      <c r="L94" t="s">
        <v>6</v>
      </c>
      <c r="M94" t="s">
        <v>6</v>
      </c>
      <c r="N94">
        <v>0</v>
      </c>
      <c r="P94" t="s">
        <v>113</v>
      </c>
    </row>
    <row r="95" spans="1:28" x14ac:dyDescent="0.2">
      <c r="A95">
        <v>70</v>
      </c>
      <c r="B95">
        <v>1</v>
      </c>
      <c r="D95">
        <v>4</v>
      </c>
      <c r="E95" t="s">
        <v>114</v>
      </c>
      <c r="F95" t="s">
        <v>115</v>
      </c>
      <c r="G95">
        <v>1</v>
      </c>
      <c r="H95">
        <v>0</v>
      </c>
      <c r="I95" t="s">
        <v>6</v>
      </c>
      <c r="J95">
        <v>2</v>
      </c>
      <c r="K95">
        <v>0</v>
      </c>
      <c r="L95" t="s">
        <v>6</v>
      </c>
      <c r="M95" t="s">
        <v>6</v>
      </c>
      <c r="N95">
        <v>0</v>
      </c>
      <c r="P95" t="s">
        <v>6</v>
      </c>
    </row>
    <row r="96" spans="1:28" x14ac:dyDescent="0.2">
      <c r="A96">
        <v>70</v>
      </c>
      <c r="B96">
        <v>1</v>
      </c>
      <c r="D96">
        <v>5</v>
      </c>
      <c r="E96" t="s">
        <v>116</v>
      </c>
      <c r="F96" t="s">
        <v>117</v>
      </c>
      <c r="G96">
        <v>0</v>
      </c>
      <c r="H96">
        <v>0</v>
      </c>
      <c r="I96" t="s">
        <v>6</v>
      </c>
      <c r="J96">
        <v>2</v>
      </c>
      <c r="K96">
        <v>0</v>
      </c>
      <c r="L96" t="s">
        <v>6</v>
      </c>
      <c r="M96" t="s">
        <v>6</v>
      </c>
      <c r="N96">
        <v>0</v>
      </c>
      <c r="P96" t="s">
        <v>6</v>
      </c>
    </row>
    <row r="97" spans="1:16" x14ac:dyDescent="0.2">
      <c r="A97">
        <v>70</v>
      </c>
      <c r="B97">
        <v>1</v>
      </c>
      <c r="D97">
        <v>6</v>
      </c>
      <c r="E97" t="s">
        <v>118</v>
      </c>
      <c r="F97" t="s">
        <v>119</v>
      </c>
      <c r="G97">
        <v>0</v>
      </c>
      <c r="H97">
        <v>0</v>
      </c>
      <c r="I97" t="s">
        <v>6</v>
      </c>
      <c r="J97">
        <v>2</v>
      </c>
      <c r="K97">
        <v>0</v>
      </c>
      <c r="L97" t="s">
        <v>6</v>
      </c>
      <c r="M97" t="s">
        <v>6</v>
      </c>
      <c r="N97">
        <v>0</v>
      </c>
      <c r="P97" t="s">
        <v>6</v>
      </c>
    </row>
    <row r="98" spans="1:16" x14ac:dyDescent="0.2">
      <c r="A98">
        <v>70</v>
      </c>
      <c r="B98">
        <v>1</v>
      </c>
      <c r="D98">
        <v>7</v>
      </c>
      <c r="E98" t="s">
        <v>120</v>
      </c>
      <c r="F98" t="s">
        <v>121</v>
      </c>
      <c r="G98">
        <v>0</v>
      </c>
      <c r="H98">
        <v>0</v>
      </c>
      <c r="I98" t="s">
        <v>122</v>
      </c>
      <c r="J98">
        <v>0</v>
      </c>
      <c r="K98">
        <v>0</v>
      </c>
      <c r="L98" t="s">
        <v>6</v>
      </c>
      <c r="M98" t="s">
        <v>6</v>
      </c>
      <c r="N98">
        <v>0</v>
      </c>
      <c r="P98" t="s">
        <v>123</v>
      </c>
    </row>
    <row r="99" spans="1:16" x14ac:dyDescent="0.2">
      <c r="A99">
        <v>70</v>
      </c>
      <c r="B99">
        <v>1</v>
      </c>
      <c r="D99">
        <v>8</v>
      </c>
      <c r="E99" t="s">
        <v>124</v>
      </c>
      <c r="F99" t="s">
        <v>125</v>
      </c>
      <c r="G99">
        <v>0</v>
      </c>
      <c r="H99">
        <v>0</v>
      </c>
      <c r="I99" t="s">
        <v>126</v>
      </c>
      <c r="J99">
        <v>0</v>
      </c>
      <c r="K99">
        <v>0</v>
      </c>
      <c r="L99" t="s">
        <v>6</v>
      </c>
      <c r="M99" t="s">
        <v>6</v>
      </c>
      <c r="N99">
        <v>0</v>
      </c>
      <c r="P99" t="s">
        <v>124</v>
      </c>
    </row>
    <row r="100" spans="1:16" x14ac:dyDescent="0.2">
      <c r="A100">
        <v>70</v>
      </c>
      <c r="B100">
        <v>1</v>
      </c>
      <c r="D100">
        <v>9</v>
      </c>
      <c r="E100" t="s">
        <v>127</v>
      </c>
      <c r="F100" t="s">
        <v>128</v>
      </c>
      <c r="G100">
        <v>0</v>
      </c>
      <c r="H100">
        <v>0</v>
      </c>
      <c r="I100" t="s">
        <v>129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130</v>
      </c>
    </row>
    <row r="101" spans="1:16" x14ac:dyDescent="0.2">
      <c r="A101">
        <v>70</v>
      </c>
      <c r="B101">
        <v>1</v>
      </c>
      <c r="D101">
        <v>10</v>
      </c>
      <c r="E101" t="s">
        <v>131</v>
      </c>
      <c r="F101" t="s">
        <v>132</v>
      </c>
      <c r="G101">
        <v>0</v>
      </c>
      <c r="H101">
        <v>0</v>
      </c>
      <c r="I101" t="s">
        <v>133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134</v>
      </c>
    </row>
    <row r="102" spans="1:16" x14ac:dyDescent="0.2">
      <c r="A102">
        <v>70</v>
      </c>
      <c r="B102">
        <v>1</v>
      </c>
      <c r="D102">
        <v>11</v>
      </c>
      <c r="E102" t="s">
        <v>135</v>
      </c>
      <c r="F102" t="s">
        <v>136</v>
      </c>
      <c r="G102">
        <v>0</v>
      </c>
      <c r="H102">
        <v>0</v>
      </c>
      <c r="I102" t="s">
        <v>137</v>
      </c>
      <c r="J102">
        <v>0</v>
      </c>
      <c r="K102">
        <v>0</v>
      </c>
      <c r="L102" t="s">
        <v>6</v>
      </c>
      <c r="M102" t="s">
        <v>6</v>
      </c>
      <c r="N102">
        <v>0</v>
      </c>
      <c r="P102" t="s">
        <v>138</v>
      </c>
    </row>
    <row r="103" spans="1:16" x14ac:dyDescent="0.2">
      <c r="A103">
        <v>70</v>
      </c>
      <c r="B103">
        <v>1</v>
      </c>
      <c r="D103">
        <v>12</v>
      </c>
      <c r="E103" t="s">
        <v>139</v>
      </c>
      <c r="F103" t="s">
        <v>140</v>
      </c>
      <c r="G103">
        <v>0</v>
      </c>
      <c r="H103">
        <v>0</v>
      </c>
      <c r="I103" t="s">
        <v>6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141</v>
      </c>
    </row>
    <row r="104" spans="1:16" x14ac:dyDescent="0.2">
      <c r="A104">
        <v>70</v>
      </c>
      <c r="B104">
        <v>1</v>
      </c>
      <c r="D104">
        <v>1</v>
      </c>
      <c r="E104" t="s">
        <v>142</v>
      </c>
      <c r="F104" t="s">
        <v>143</v>
      </c>
      <c r="G104">
        <v>0.9</v>
      </c>
      <c r="H104">
        <v>1</v>
      </c>
      <c r="I104" t="s">
        <v>144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145</v>
      </c>
    </row>
    <row r="105" spans="1:16" x14ac:dyDescent="0.2">
      <c r="A105">
        <v>70</v>
      </c>
      <c r="B105">
        <v>1</v>
      </c>
      <c r="D105">
        <v>2</v>
      </c>
      <c r="E105" t="s">
        <v>146</v>
      </c>
      <c r="F105" t="s">
        <v>147</v>
      </c>
      <c r="G105">
        <v>0.85</v>
      </c>
      <c r="H105">
        <v>1</v>
      </c>
      <c r="I105" t="s">
        <v>148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149</v>
      </c>
    </row>
    <row r="106" spans="1:16" x14ac:dyDescent="0.2">
      <c r="A106">
        <v>70</v>
      </c>
      <c r="B106">
        <v>1</v>
      </c>
      <c r="D106">
        <v>3</v>
      </c>
      <c r="E106" t="s">
        <v>150</v>
      </c>
      <c r="F106" t="s">
        <v>151</v>
      </c>
      <c r="G106">
        <v>1.03</v>
      </c>
      <c r="H106">
        <v>0</v>
      </c>
      <c r="I106" t="s">
        <v>6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152</v>
      </c>
    </row>
    <row r="107" spans="1:16" x14ac:dyDescent="0.2">
      <c r="A107">
        <v>70</v>
      </c>
      <c r="B107">
        <v>1</v>
      </c>
      <c r="D107">
        <v>4</v>
      </c>
      <c r="E107" t="s">
        <v>153</v>
      </c>
      <c r="F107" t="s">
        <v>154</v>
      </c>
      <c r="G107">
        <v>1.0900000000000001</v>
      </c>
      <c r="H107">
        <v>0</v>
      </c>
      <c r="I107" t="s">
        <v>6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155</v>
      </c>
    </row>
    <row r="108" spans="1:16" x14ac:dyDescent="0.2">
      <c r="A108">
        <v>70</v>
      </c>
      <c r="B108">
        <v>1</v>
      </c>
      <c r="D108">
        <v>5</v>
      </c>
      <c r="E108" t="s">
        <v>156</v>
      </c>
      <c r="F108" t="s">
        <v>157</v>
      </c>
      <c r="G108">
        <v>7</v>
      </c>
      <c r="H108">
        <v>0</v>
      </c>
      <c r="I108" t="s">
        <v>6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6</v>
      </c>
    </row>
    <row r="109" spans="1:16" x14ac:dyDescent="0.2">
      <c r="A109">
        <v>70</v>
      </c>
      <c r="B109">
        <v>1</v>
      </c>
      <c r="D109">
        <v>6</v>
      </c>
      <c r="E109" t="s">
        <v>158</v>
      </c>
      <c r="F109" t="s">
        <v>6</v>
      </c>
      <c r="G109">
        <v>2</v>
      </c>
      <c r="H109">
        <v>0</v>
      </c>
      <c r="I109" t="s">
        <v>6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6</v>
      </c>
    </row>
    <row r="111" spans="1:16" x14ac:dyDescent="0.2">
      <c r="A111">
        <v>-1</v>
      </c>
    </row>
    <row r="113" spans="1:40" x14ac:dyDescent="0.2">
      <c r="A113" s="3">
        <v>75</v>
      </c>
      <c r="B113" s="3" t="s">
        <v>159</v>
      </c>
      <c r="C113" s="3">
        <v>2026</v>
      </c>
      <c r="D113" s="3">
        <v>2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4</v>
      </c>
      <c r="K113" s="3">
        <v>0</v>
      </c>
      <c r="L113" s="3">
        <v>0</v>
      </c>
      <c r="M113" s="3">
        <v>0</v>
      </c>
      <c r="N113" s="3">
        <v>92808776</v>
      </c>
      <c r="O113" s="3">
        <v>1</v>
      </c>
    </row>
    <row r="114" spans="1:40" x14ac:dyDescent="0.2">
      <c r="A114" s="5">
        <v>3</v>
      </c>
      <c r="B114" s="5" t="s">
        <v>160</v>
      </c>
      <c r="C114" s="5">
        <v>1</v>
      </c>
      <c r="D114" s="5">
        <v>9.92</v>
      </c>
      <c r="E114" s="5">
        <v>15.72</v>
      </c>
      <c r="F114" s="5">
        <v>44.85</v>
      </c>
      <c r="G114" s="5">
        <v>44.85</v>
      </c>
      <c r="H114" s="5">
        <v>1</v>
      </c>
      <c r="I114" s="5">
        <v>1</v>
      </c>
      <c r="J114" s="5">
        <v>2</v>
      </c>
      <c r="K114" s="5">
        <v>1</v>
      </c>
      <c r="L114" s="5">
        <v>1</v>
      </c>
      <c r="M114" s="5">
        <v>1</v>
      </c>
      <c r="N114" s="5">
        <v>9.92</v>
      </c>
      <c r="O114" s="5">
        <v>1</v>
      </c>
      <c r="P114" s="5">
        <v>1</v>
      </c>
      <c r="Q114" s="5">
        <v>1</v>
      </c>
      <c r="R114" s="5">
        <v>1</v>
      </c>
      <c r="S114" s="5" t="s">
        <v>6</v>
      </c>
      <c r="T114" s="5" t="s">
        <v>6</v>
      </c>
      <c r="U114" s="5" t="s">
        <v>6</v>
      </c>
      <c r="V114" s="5" t="s">
        <v>6</v>
      </c>
      <c r="W114" s="5" t="s">
        <v>6</v>
      </c>
      <c r="X114" s="5" t="s">
        <v>6</v>
      </c>
      <c r="Y114" s="5" t="s">
        <v>6</v>
      </c>
      <c r="Z114" s="5" t="s">
        <v>6</v>
      </c>
      <c r="AA114" s="5" t="s">
        <v>6</v>
      </c>
      <c r="AB114" s="5" t="s">
        <v>6</v>
      </c>
      <c r="AC114" s="5" t="s">
        <v>6</v>
      </c>
      <c r="AD114" s="5" t="s">
        <v>6</v>
      </c>
      <c r="AE114" s="5" t="s">
        <v>6</v>
      </c>
      <c r="AF114" s="5" t="s">
        <v>6</v>
      </c>
      <c r="AG114" s="5" t="s">
        <v>6</v>
      </c>
      <c r="AH114" s="5" t="s">
        <v>6</v>
      </c>
      <c r="AI114" s="5"/>
      <c r="AJ114" s="5"/>
      <c r="AK114" s="5"/>
      <c r="AL114" s="5"/>
      <c r="AM114" s="5"/>
      <c r="AN114" s="5">
        <v>92808777</v>
      </c>
    </row>
    <row r="118" spans="1:40" x14ac:dyDescent="0.2">
      <c r="A118">
        <v>65</v>
      </c>
      <c r="C118">
        <v>1</v>
      </c>
      <c r="D118">
        <v>0</v>
      </c>
      <c r="E11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161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2000</v>
      </c>
      <c r="P12" s="1">
        <v>1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217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92808776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ROUND((Source!F48)/1000,2)</f>
        <v>24768.720000000001</v>
      </c>
      <c r="F16" s="7">
        <f>ROUND((Source!F49)/1000,2)</f>
        <v>0</v>
      </c>
      <c r="G16" s="7">
        <f>ROUND((Source!F40)/1000,2)</f>
        <v>0</v>
      </c>
      <c r="H16" s="7">
        <f>ROUND((Source!F50)/1000+(Source!F51)/1000,2)</f>
        <v>0</v>
      </c>
      <c r="I16" s="7">
        <f>E16+F16+G16+H16</f>
        <v>24768.720000000001</v>
      </c>
      <c r="J16" s="7">
        <f>ROUND((Source!F46+Source!F45)/1000,2)</f>
        <v>1339.12</v>
      </c>
      <c r="K16" s="7">
        <v>43806.61</v>
      </c>
      <c r="L16" s="7">
        <v>0</v>
      </c>
      <c r="M16" s="7">
        <v>0</v>
      </c>
      <c r="N16" s="7">
        <f>I16+L16+M16</f>
        <v>24768.720000000001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22590479</v>
      </c>
      <c r="AU16" s="7">
        <v>21216128</v>
      </c>
      <c r="AV16" s="7">
        <v>0</v>
      </c>
      <c r="AW16" s="7">
        <v>0</v>
      </c>
      <c r="AX16" s="7">
        <v>0</v>
      </c>
      <c r="AY16" s="7">
        <v>81581</v>
      </c>
      <c r="AZ16" s="7">
        <v>46352</v>
      </c>
      <c r="BA16" s="7">
        <v>1292770</v>
      </c>
      <c r="BB16" s="7">
        <v>24768719</v>
      </c>
      <c r="BC16" s="7">
        <v>0</v>
      </c>
      <c r="BD16" s="7">
        <v>0</v>
      </c>
      <c r="BE16" s="7">
        <v>0</v>
      </c>
      <c r="BF16" s="7">
        <v>3287.943111</v>
      </c>
      <c r="BG16" s="7">
        <v>86.619546</v>
      </c>
      <c r="BH16" s="7">
        <v>0</v>
      </c>
      <c r="BI16" s="7">
        <v>1437760</v>
      </c>
      <c r="BJ16" s="7">
        <v>740480</v>
      </c>
      <c r="BK16" s="7">
        <v>24768719</v>
      </c>
    </row>
    <row r="18" spans="1:16" x14ac:dyDescent="0.2">
      <c r="A18">
        <v>51</v>
      </c>
      <c r="E18">
        <v>24768.720000000001</v>
      </c>
      <c r="F18">
        <v>0</v>
      </c>
      <c r="G18">
        <v>0</v>
      </c>
      <c r="H18">
        <v>0</v>
      </c>
      <c r="I18">
        <v>24768.720000000001</v>
      </c>
      <c r="J18">
        <v>1339.12</v>
      </c>
      <c r="K18">
        <v>43806.61</v>
      </c>
      <c r="L18">
        <v>0</v>
      </c>
      <c r="M18">
        <v>0</v>
      </c>
      <c r="N18">
        <v>24768.720000000001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22590479</v>
      </c>
      <c r="G20" s="4" t="s">
        <v>51</v>
      </c>
      <c r="H20" s="4" t="s">
        <v>52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21216128</v>
      </c>
      <c r="G21" s="4" t="s">
        <v>53</v>
      </c>
      <c r="H21" s="4" t="s">
        <v>54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55</v>
      </c>
      <c r="H22" s="4" t="s">
        <v>56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21216128</v>
      </c>
      <c r="G23" s="4" t="s">
        <v>57</v>
      </c>
      <c r="H23" s="4" t="s">
        <v>58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21216128</v>
      </c>
      <c r="G24" s="4" t="s">
        <v>59</v>
      </c>
      <c r="H24" s="4" t="s">
        <v>60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61</v>
      </c>
      <c r="H25" s="4" t="s">
        <v>62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21216128</v>
      </c>
      <c r="G26" s="4" t="s">
        <v>63</v>
      </c>
      <c r="H26" s="4" t="s">
        <v>64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65</v>
      </c>
      <c r="H27" s="4" t="s">
        <v>66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67</v>
      </c>
      <c r="H28" s="4" t="s">
        <v>68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69</v>
      </c>
      <c r="H29" s="4" t="s">
        <v>70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81581</v>
      </c>
      <c r="G30" s="4" t="s">
        <v>71</v>
      </c>
      <c r="H30" s="4" t="s">
        <v>72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73</v>
      </c>
      <c r="H31" s="4" t="s">
        <v>74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46352</v>
      </c>
      <c r="G32" s="4" t="s">
        <v>75</v>
      </c>
      <c r="H32" s="4" t="s">
        <v>76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1292770</v>
      </c>
      <c r="G33" s="4" t="s">
        <v>77</v>
      </c>
      <c r="H33" s="4" t="s">
        <v>78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79</v>
      </c>
      <c r="H34" s="4" t="s">
        <v>80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24768719</v>
      </c>
      <c r="G35" s="4" t="s">
        <v>81</v>
      </c>
      <c r="H35" s="4" t="s">
        <v>82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83</v>
      </c>
      <c r="H36" s="4" t="s">
        <v>84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85</v>
      </c>
      <c r="H37" s="4" t="s">
        <v>86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87</v>
      </c>
      <c r="H38" s="4" t="s">
        <v>88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89</v>
      </c>
      <c r="H39" s="4" t="s">
        <v>90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3287.943111</v>
      </c>
      <c r="G40" s="4" t="s">
        <v>91</v>
      </c>
      <c r="H40" s="4" t="s">
        <v>92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86.619546</v>
      </c>
      <c r="G41" s="4" t="s">
        <v>93</v>
      </c>
      <c r="H41" s="4" t="s">
        <v>94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95</v>
      </c>
      <c r="H42" s="4" t="s">
        <v>96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97</v>
      </c>
      <c r="H43" s="4" t="s">
        <v>98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1437760</v>
      </c>
      <c r="G44" s="4" t="s">
        <v>99</v>
      </c>
      <c r="H44" s="4" t="s">
        <v>100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740480</v>
      </c>
      <c r="G45" s="4" t="s">
        <v>101</v>
      </c>
      <c r="H45" s="4" t="s">
        <v>102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24768719</v>
      </c>
      <c r="G46" s="4" t="s">
        <v>103</v>
      </c>
      <c r="H46" s="4" t="s">
        <v>104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159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92808776</v>
      </c>
      <c r="O51" s="3">
        <v>1</v>
      </c>
    </row>
    <row r="52" spans="1:40" x14ac:dyDescent="0.2">
      <c r="A52" s="5">
        <v>3</v>
      </c>
      <c r="B52" s="5" t="s">
        <v>160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92808777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92808776</v>
      </c>
      <c r="C1">
        <v>92808838</v>
      </c>
      <c r="D1">
        <v>49510719</v>
      </c>
      <c r="E1">
        <v>70</v>
      </c>
      <c r="F1">
        <v>1</v>
      </c>
      <c r="G1">
        <v>1</v>
      </c>
      <c r="H1">
        <v>1</v>
      </c>
      <c r="I1" t="s">
        <v>162</v>
      </c>
      <c r="J1" t="s">
        <v>6</v>
      </c>
      <c r="K1" t="s">
        <v>163</v>
      </c>
      <c r="L1">
        <v>1191</v>
      </c>
      <c r="N1">
        <v>1013</v>
      </c>
      <c r="O1" t="s">
        <v>164</v>
      </c>
      <c r="P1" t="s">
        <v>164</v>
      </c>
      <c r="Q1">
        <v>1</v>
      </c>
      <c r="W1">
        <v>0</v>
      </c>
      <c r="X1">
        <v>784619160</v>
      </c>
      <c r="Y1">
        <f t="shared" ref="Y1:Y33" si="0">AT1</f>
        <v>145.19</v>
      </c>
      <c r="AA1">
        <v>0</v>
      </c>
      <c r="AB1">
        <v>0</v>
      </c>
      <c r="AC1">
        <v>0</v>
      </c>
      <c r="AD1">
        <v>391.99</v>
      </c>
      <c r="AE1">
        <v>0</v>
      </c>
      <c r="AF1">
        <v>0</v>
      </c>
      <c r="AG1">
        <v>0</v>
      </c>
      <c r="AH1">
        <v>8.74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145.19</v>
      </c>
      <c r="AU1" t="s">
        <v>6</v>
      </c>
      <c r="AV1">
        <v>1</v>
      </c>
      <c r="AW1">
        <v>2</v>
      </c>
      <c r="AX1">
        <v>92808850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1236745</v>
      </c>
      <c r="CV1">
        <f>ROUND(Y1*Source!I24,7)</f>
        <v>3155.0512950000002</v>
      </c>
      <c r="CW1">
        <v>0</v>
      </c>
      <c r="CX1">
        <f>ROUND(Y1*Source!I24,7)</f>
        <v>3155.0512950000002</v>
      </c>
      <c r="CY1">
        <f>AD1</f>
        <v>391.99</v>
      </c>
      <c r="CZ1">
        <f>AH1</f>
        <v>8.74</v>
      </c>
      <c r="DA1">
        <f>AL1</f>
        <v>44.85</v>
      </c>
      <c r="DB1">
        <f t="shared" ref="DB1:DB33" si="1">ROUND(ROUND(AT1*CZ1,2),2)</f>
        <v>1268.96</v>
      </c>
      <c r="DC1">
        <f t="shared" ref="DC1:DC33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1236780</v>
      </c>
      <c r="DJ1">
        <f>DI1</f>
        <v>1236780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92808776</v>
      </c>
      <c r="C2">
        <v>92808838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165</v>
      </c>
      <c r="J2" t="s">
        <v>6</v>
      </c>
      <c r="K2" t="s">
        <v>166</v>
      </c>
      <c r="L2">
        <v>1191</v>
      </c>
      <c r="N2">
        <v>1013</v>
      </c>
      <c r="O2" t="s">
        <v>164</v>
      </c>
      <c r="P2" t="s">
        <v>164</v>
      </c>
      <c r="Q2">
        <v>1</v>
      </c>
      <c r="W2">
        <v>0</v>
      </c>
      <c r="X2">
        <v>-1417349443</v>
      </c>
      <c r="Y2">
        <f t="shared" si="0"/>
        <v>3.94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3.94</v>
      </c>
      <c r="AU2" t="s">
        <v>6</v>
      </c>
      <c r="AV2">
        <v>2</v>
      </c>
      <c r="AW2">
        <v>2</v>
      </c>
      <c r="AX2">
        <v>92808851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85.618170000000006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11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92808776</v>
      </c>
      <c r="C3">
        <v>92808838</v>
      </c>
      <c r="D3">
        <v>49672767</v>
      </c>
      <c r="E3">
        <v>1</v>
      </c>
      <c r="F3">
        <v>1</v>
      </c>
      <c r="G3">
        <v>1</v>
      </c>
      <c r="H3">
        <v>2</v>
      </c>
      <c r="I3" t="s">
        <v>167</v>
      </c>
      <c r="J3" t="s">
        <v>168</v>
      </c>
      <c r="K3" t="s">
        <v>169</v>
      </c>
      <c r="L3">
        <v>1367</v>
      </c>
      <c r="N3">
        <v>1011</v>
      </c>
      <c r="O3" t="s">
        <v>170</v>
      </c>
      <c r="P3" t="s">
        <v>170</v>
      </c>
      <c r="Q3">
        <v>1</v>
      </c>
      <c r="W3">
        <v>0</v>
      </c>
      <c r="X3">
        <v>1232162608</v>
      </c>
      <c r="Y3">
        <f t="shared" si="0"/>
        <v>0.66</v>
      </c>
      <c r="AA3">
        <v>0</v>
      </c>
      <c r="AB3">
        <v>491.41</v>
      </c>
      <c r="AC3">
        <v>605.48</v>
      </c>
      <c r="AD3">
        <v>0</v>
      </c>
      <c r="AE3">
        <v>0</v>
      </c>
      <c r="AF3">
        <v>31.26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0.66</v>
      </c>
      <c r="AU3" t="s">
        <v>6</v>
      </c>
      <c r="AV3">
        <v>0</v>
      </c>
      <c r="AW3">
        <v>2</v>
      </c>
      <c r="AX3">
        <v>92808852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14.342129999999999</v>
      </c>
      <c r="CY3">
        <f>AB3</f>
        <v>491.41</v>
      </c>
      <c r="CZ3">
        <f>AF3</f>
        <v>31.26</v>
      </c>
      <c r="DA3">
        <f>AJ3</f>
        <v>15.72</v>
      </c>
      <c r="DB3">
        <f t="shared" si="1"/>
        <v>20.63</v>
      </c>
      <c r="DC3">
        <f t="shared" si="2"/>
        <v>8.91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7042</v>
      </c>
      <c r="DH3">
        <f>ROUND(ROUND(AG3*AK3,0)*CX3,0)</f>
        <v>8677</v>
      </c>
      <c r="DI3">
        <f t="shared" si="3"/>
        <v>0</v>
      </c>
      <c r="DJ3">
        <f>DG3</f>
        <v>7042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92808776</v>
      </c>
      <c r="C4">
        <v>92808838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171</v>
      </c>
      <c r="J4" t="s">
        <v>172</v>
      </c>
      <c r="K4" t="s">
        <v>173</v>
      </c>
      <c r="L4">
        <v>1367</v>
      </c>
      <c r="N4">
        <v>1011</v>
      </c>
      <c r="O4" t="s">
        <v>170</v>
      </c>
      <c r="P4" t="s">
        <v>170</v>
      </c>
      <c r="Q4">
        <v>1</v>
      </c>
      <c r="W4">
        <v>0</v>
      </c>
      <c r="X4">
        <v>509054691</v>
      </c>
      <c r="Y4">
        <f t="shared" si="0"/>
        <v>3.28</v>
      </c>
      <c r="AA4">
        <v>0</v>
      </c>
      <c r="AB4">
        <v>1032.96</v>
      </c>
      <c r="AC4">
        <v>520.26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3.28</v>
      </c>
      <c r="AU4" t="s">
        <v>6</v>
      </c>
      <c r="AV4">
        <v>0</v>
      </c>
      <c r="AW4">
        <v>2</v>
      </c>
      <c r="AX4">
        <v>92808853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ROUND(Y4*Source!I24*DO4,7)</f>
        <v>0</v>
      </c>
      <c r="CX4">
        <f>ROUND(Y4*Source!I24,7)</f>
        <v>71.276039999999995</v>
      </c>
      <c r="CY4">
        <f>AB4</f>
        <v>1032.96</v>
      </c>
      <c r="CZ4">
        <f>AF4</f>
        <v>65.709999999999994</v>
      </c>
      <c r="DA4">
        <f>AJ4</f>
        <v>15.72</v>
      </c>
      <c r="DB4">
        <f t="shared" si="1"/>
        <v>215.53</v>
      </c>
      <c r="DC4">
        <f t="shared" si="2"/>
        <v>38.049999999999997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73628</v>
      </c>
      <c r="DH4">
        <f>ROUND(ROUND(AG4*AK4,0)*CX4,0)</f>
        <v>37064</v>
      </c>
      <c r="DI4">
        <f t="shared" si="3"/>
        <v>0</v>
      </c>
      <c r="DJ4">
        <f>DG4</f>
        <v>73628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ROW(Source!A24)</f>
        <v>24</v>
      </c>
      <c r="B5">
        <v>92808776</v>
      </c>
      <c r="C5">
        <v>92808838</v>
      </c>
      <c r="D5">
        <v>49523448</v>
      </c>
      <c r="E5">
        <v>1</v>
      </c>
      <c r="F5">
        <v>1</v>
      </c>
      <c r="G5">
        <v>1</v>
      </c>
      <c r="H5">
        <v>3</v>
      </c>
      <c r="I5" t="s">
        <v>174</v>
      </c>
      <c r="J5" t="s">
        <v>175</v>
      </c>
      <c r="K5" t="s">
        <v>176</v>
      </c>
      <c r="L5">
        <v>1301</v>
      </c>
      <c r="N5">
        <v>1003</v>
      </c>
      <c r="O5" t="s">
        <v>177</v>
      </c>
      <c r="P5" t="s">
        <v>177</v>
      </c>
      <c r="Q5">
        <v>1</v>
      </c>
      <c r="W5">
        <v>0</v>
      </c>
      <c r="X5">
        <v>1264737560</v>
      </c>
      <c r="Y5">
        <f t="shared" si="0"/>
        <v>248.5</v>
      </c>
      <c r="AA5">
        <v>63.29</v>
      </c>
      <c r="AB5">
        <v>0</v>
      </c>
      <c r="AC5">
        <v>0</v>
      </c>
      <c r="AD5">
        <v>0</v>
      </c>
      <c r="AE5">
        <v>6.38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248.5</v>
      </c>
      <c r="AU5" t="s">
        <v>6</v>
      </c>
      <c r="AV5">
        <v>0</v>
      </c>
      <c r="AW5">
        <v>2</v>
      </c>
      <c r="AX5">
        <v>92808854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ROUND(Y5*Source!I24,7)</f>
        <v>5400.0292499999996</v>
      </c>
      <c r="CY5">
        <f t="shared" ref="CY5:CY11" si="4">AA5</f>
        <v>63.29</v>
      </c>
      <c r="CZ5">
        <f t="shared" ref="CZ5:CZ11" si="5">AE5</f>
        <v>6.38</v>
      </c>
      <c r="DA5">
        <f t="shared" ref="DA5:DA11" si="6">AI5</f>
        <v>9.92</v>
      </c>
      <c r="DB5">
        <f t="shared" si="1"/>
        <v>1585.43</v>
      </c>
      <c r="DC5">
        <f t="shared" si="2"/>
        <v>0</v>
      </c>
      <c r="DD5" t="s">
        <v>6</v>
      </c>
      <c r="DE5" t="s">
        <v>6</v>
      </c>
      <c r="DF5">
        <f t="shared" ref="DF5:DF11" si="7">ROUND(ROUND(AE5*AI5,0)*CX5,0)</f>
        <v>340202</v>
      </c>
      <c r="DG5">
        <f t="shared" ref="DG5:DG13" si="8">ROUND(ROUND(AF5,0)*CX5,0)</f>
        <v>0</v>
      </c>
      <c r="DH5">
        <f t="shared" ref="DH5:DH12" si="9">ROUND(ROUND(AG5,0)*CX5,0)</f>
        <v>0</v>
      </c>
      <c r="DI5">
        <f t="shared" si="3"/>
        <v>0</v>
      </c>
      <c r="DJ5">
        <f t="shared" ref="DJ5:DJ11" si="10">DF5</f>
        <v>340202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ROW(Source!A24)</f>
        <v>24</v>
      </c>
      <c r="B6">
        <v>92808776</v>
      </c>
      <c r="C6">
        <v>92808838</v>
      </c>
      <c r="D6">
        <v>49523449</v>
      </c>
      <c r="E6">
        <v>1</v>
      </c>
      <c r="F6">
        <v>1</v>
      </c>
      <c r="G6">
        <v>1</v>
      </c>
      <c r="H6">
        <v>3</v>
      </c>
      <c r="I6" t="s">
        <v>178</v>
      </c>
      <c r="J6" t="s">
        <v>179</v>
      </c>
      <c r="K6" t="s">
        <v>180</v>
      </c>
      <c r="L6">
        <v>1301</v>
      </c>
      <c r="N6">
        <v>1003</v>
      </c>
      <c r="O6" t="s">
        <v>177</v>
      </c>
      <c r="P6" t="s">
        <v>177</v>
      </c>
      <c r="Q6">
        <v>1</v>
      </c>
      <c r="W6">
        <v>0</v>
      </c>
      <c r="X6">
        <v>2137999826</v>
      </c>
      <c r="Y6">
        <f t="shared" si="0"/>
        <v>57.5</v>
      </c>
      <c r="AA6">
        <v>78.86</v>
      </c>
      <c r="AB6">
        <v>0</v>
      </c>
      <c r="AC6">
        <v>0</v>
      </c>
      <c r="AD6">
        <v>0</v>
      </c>
      <c r="AE6">
        <v>7.95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57.5</v>
      </c>
      <c r="AU6" t="s">
        <v>6</v>
      </c>
      <c r="AV6">
        <v>0</v>
      </c>
      <c r="AW6">
        <v>2</v>
      </c>
      <c r="AX6">
        <v>92808855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ROUND(Y6*Source!I24,7)</f>
        <v>1249.5037500000001</v>
      </c>
      <c r="CY6">
        <f t="shared" si="4"/>
        <v>78.86</v>
      </c>
      <c r="CZ6">
        <f t="shared" si="5"/>
        <v>7.95</v>
      </c>
      <c r="DA6">
        <f t="shared" si="6"/>
        <v>9.92</v>
      </c>
      <c r="DB6">
        <f t="shared" si="1"/>
        <v>457.13</v>
      </c>
      <c r="DC6">
        <f t="shared" si="2"/>
        <v>0</v>
      </c>
      <c r="DD6" t="s">
        <v>6</v>
      </c>
      <c r="DE6" t="s">
        <v>6</v>
      </c>
      <c r="DF6">
        <f t="shared" si="7"/>
        <v>98711</v>
      </c>
      <c r="DG6">
        <f t="shared" si="8"/>
        <v>0</v>
      </c>
      <c r="DH6">
        <f t="shared" si="9"/>
        <v>0</v>
      </c>
      <c r="DI6">
        <f t="shared" si="3"/>
        <v>0</v>
      </c>
      <c r="DJ6">
        <f t="shared" si="10"/>
        <v>98711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ROW(Source!A24)</f>
        <v>24</v>
      </c>
      <c r="B7">
        <v>92808776</v>
      </c>
      <c r="C7">
        <v>92808838</v>
      </c>
      <c r="D7">
        <v>49523534</v>
      </c>
      <c r="E7">
        <v>1</v>
      </c>
      <c r="F7">
        <v>1</v>
      </c>
      <c r="G7">
        <v>1</v>
      </c>
      <c r="H7">
        <v>3</v>
      </c>
      <c r="I7" t="s">
        <v>181</v>
      </c>
      <c r="J7" t="s">
        <v>182</v>
      </c>
      <c r="K7" t="s">
        <v>183</v>
      </c>
      <c r="L7">
        <v>1302</v>
      </c>
      <c r="N7">
        <v>1003</v>
      </c>
      <c r="O7" t="s">
        <v>184</v>
      </c>
      <c r="P7" t="s">
        <v>184</v>
      </c>
      <c r="Q7">
        <v>10</v>
      </c>
      <c r="W7">
        <v>0</v>
      </c>
      <c r="X7">
        <v>1385349247</v>
      </c>
      <c r="Y7">
        <f t="shared" si="0"/>
        <v>15.75</v>
      </c>
      <c r="AA7">
        <v>635.87</v>
      </c>
      <c r="AB7">
        <v>0</v>
      </c>
      <c r="AC7">
        <v>0</v>
      </c>
      <c r="AD7">
        <v>0</v>
      </c>
      <c r="AE7">
        <v>64.099999999999994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15.75</v>
      </c>
      <c r="AU7" t="s">
        <v>6</v>
      </c>
      <c r="AV7">
        <v>0</v>
      </c>
      <c r="AW7">
        <v>2</v>
      </c>
      <c r="AX7">
        <v>92808856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ROUND(Y7*Source!I24,7)</f>
        <v>342.25537500000002</v>
      </c>
      <c r="CY7">
        <f t="shared" si="4"/>
        <v>635.87</v>
      </c>
      <c r="CZ7">
        <f t="shared" si="5"/>
        <v>64.099999999999994</v>
      </c>
      <c r="DA7">
        <f t="shared" si="6"/>
        <v>9.92</v>
      </c>
      <c r="DB7">
        <f t="shared" si="1"/>
        <v>1009.58</v>
      </c>
      <c r="DC7">
        <f t="shared" si="2"/>
        <v>0</v>
      </c>
      <c r="DD7" t="s">
        <v>6</v>
      </c>
      <c r="DE7" t="s">
        <v>6</v>
      </c>
      <c r="DF7">
        <f t="shared" si="7"/>
        <v>217674</v>
      </c>
      <c r="DG7">
        <f t="shared" si="8"/>
        <v>0</v>
      </c>
      <c r="DH7">
        <f t="shared" si="9"/>
        <v>0</v>
      </c>
      <c r="DI7">
        <f t="shared" si="3"/>
        <v>0</v>
      </c>
      <c r="DJ7">
        <f t="shared" si="10"/>
        <v>217674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ROW(Source!A24)</f>
        <v>24</v>
      </c>
      <c r="B8">
        <v>92808776</v>
      </c>
      <c r="C8">
        <v>92808838</v>
      </c>
      <c r="D8">
        <v>49525611</v>
      </c>
      <c r="E8">
        <v>1</v>
      </c>
      <c r="F8">
        <v>1</v>
      </c>
      <c r="G8">
        <v>1</v>
      </c>
      <c r="H8">
        <v>3</v>
      </c>
      <c r="I8" t="s">
        <v>185</v>
      </c>
      <c r="J8" t="s">
        <v>186</v>
      </c>
      <c r="K8" t="s">
        <v>187</v>
      </c>
      <c r="L8">
        <v>1455</v>
      </c>
      <c r="N8">
        <v>1013</v>
      </c>
      <c r="O8" t="s">
        <v>188</v>
      </c>
      <c r="P8" t="s">
        <v>188</v>
      </c>
      <c r="Q8">
        <v>1</v>
      </c>
      <c r="W8">
        <v>0</v>
      </c>
      <c r="X8">
        <v>-525291310</v>
      </c>
      <c r="Y8">
        <f t="shared" si="0"/>
        <v>40.1</v>
      </c>
      <c r="AA8">
        <v>69.739999999999995</v>
      </c>
      <c r="AB8">
        <v>0</v>
      </c>
      <c r="AC8">
        <v>0</v>
      </c>
      <c r="AD8">
        <v>0</v>
      </c>
      <c r="AE8">
        <v>7.03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40.1</v>
      </c>
      <c r="AU8" t="s">
        <v>6</v>
      </c>
      <c r="AV8">
        <v>0</v>
      </c>
      <c r="AW8">
        <v>2</v>
      </c>
      <c r="AX8">
        <v>92808857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ROUND(Y8*Source!I24,7)</f>
        <v>871.39305000000002</v>
      </c>
      <c r="CY8">
        <f t="shared" si="4"/>
        <v>69.739999999999995</v>
      </c>
      <c r="CZ8">
        <f t="shared" si="5"/>
        <v>7.03</v>
      </c>
      <c r="DA8">
        <f t="shared" si="6"/>
        <v>9.92</v>
      </c>
      <c r="DB8">
        <f t="shared" si="1"/>
        <v>281.89999999999998</v>
      </c>
      <c r="DC8">
        <f t="shared" si="2"/>
        <v>0</v>
      </c>
      <c r="DD8" t="s">
        <v>6</v>
      </c>
      <c r="DE8" t="s">
        <v>6</v>
      </c>
      <c r="DF8">
        <f t="shared" si="7"/>
        <v>60998</v>
      </c>
      <c r="DG8">
        <f t="shared" si="8"/>
        <v>0</v>
      </c>
      <c r="DH8">
        <f t="shared" si="9"/>
        <v>0</v>
      </c>
      <c r="DI8">
        <f t="shared" si="3"/>
        <v>0</v>
      </c>
      <c r="DJ8">
        <f t="shared" si="10"/>
        <v>60998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ROW(Source!A24)</f>
        <v>24</v>
      </c>
      <c r="B9">
        <v>92808776</v>
      </c>
      <c r="C9">
        <v>92808838</v>
      </c>
      <c r="D9">
        <v>49548580</v>
      </c>
      <c r="E9">
        <v>1</v>
      </c>
      <c r="F9">
        <v>1</v>
      </c>
      <c r="G9">
        <v>1</v>
      </c>
      <c r="H9">
        <v>3</v>
      </c>
      <c r="I9" t="s">
        <v>189</v>
      </c>
      <c r="J9" t="s">
        <v>190</v>
      </c>
      <c r="K9" t="s">
        <v>191</v>
      </c>
      <c r="L9">
        <v>1425</v>
      </c>
      <c r="N9">
        <v>1013</v>
      </c>
      <c r="O9" t="s">
        <v>192</v>
      </c>
      <c r="P9" t="s">
        <v>192</v>
      </c>
      <c r="Q9">
        <v>1</v>
      </c>
      <c r="W9">
        <v>0</v>
      </c>
      <c r="X9">
        <v>-1857225731</v>
      </c>
      <c r="Y9">
        <f t="shared" si="0"/>
        <v>8</v>
      </c>
      <c r="AA9">
        <v>496</v>
      </c>
      <c r="AB9">
        <v>0</v>
      </c>
      <c r="AC9">
        <v>0</v>
      </c>
      <c r="AD9">
        <v>0</v>
      </c>
      <c r="AE9">
        <v>50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8</v>
      </c>
      <c r="AU9" t="s">
        <v>6</v>
      </c>
      <c r="AV9">
        <v>0</v>
      </c>
      <c r="AW9">
        <v>2</v>
      </c>
      <c r="AX9">
        <v>92808859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ROUND(Y9*Source!I24,7)</f>
        <v>173.84399999999999</v>
      </c>
      <c r="CY9">
        <f t="shared" si="4"/>
        <v>496</v>
      </c>
      <c r="CZ9">
        <f t="shared" si="5"/>
        <v>50</v>
      </c>
      <c r="DA9">
        <f t="shared" si="6"/>
        <v>9.92</v>
      </c>
      <c r="DB9">
        <f t="shared" si="1"/>
        <v>400</v>
      </c>
      <c r="DC9">
        <f t="shared" si="2"/>
        <v>0</v>
      </c>
      <c r="DD9" t="s">
        <v>6</v>
      </c>
      <c r="DE9" t="s">
        <v>6</v>
      </c>
      <c r="DF9">
        <f t="shared" si="7"/>
        <v>86227</v>
      </c>
      <c r="DG9">
        <f t="shared" si="8"/>
        <v>0</v>
      </c>
      <c r="DH9">
        <f t="shared" si="9"/>
        <v>0</v>
      </c>
      <c r="DI9">
        <f t="shared" si="3"/>
        <v>0</v>
      </c>
      <c r="DJ9">
        <f t="shared" si="10"/>
        <v>86227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ROW(Source!A24)</f>
        <v>24</v>
      </c>
      <c r="B10">
        <v>92808776</v>
      </c>
      <c r="C10">
        <v>92808838</v>
      </c>
      <c r="D10">
        <v>49555041</v>
      </c>
      <c r="E10">
        <v>1</v>
      </c>
      <c r="F10">
        <v>1</v>
      </c>
      <c r="G10">
        <v>1</v>
      </c>
      <c r="H10">
        <v>3</v>
      </c>
      <c r="I10" t="s">
        <v>193</v>
      </c>
      <c r="J10" t="s">
        <v>194</v>
      </c>
      <c r="K10" t="s">
        <v>195</v>
      </c>
      <c r="L10">
        <v>1296</v>
      </c>
      <c r="N10">
        <v>1002</v>
      </c>
      <c r="O10" t="s">
        <v>196</v>
      </c>
      <c r="P10" t="s">
        <v>196</v>
      </c>
      <c r="Q10">
        <v>1</v>
      </c>
      <c r="W10">
        <v>0</v>
      </c>
      <c r="X10">
        <v>-310994662</v>
      </c>
      <c r="Y10">
        <f t="shared" si="0"/>
        <v>53.25</v>
      </c>
      <c r="AA10">
        <v>464.85</v>
      </c>
      <c r="AB10">
        <v>0</v>
      </c>
      <c r="AC10">
        <v>0</v>
      </c>
      <c r="AD10">
        <v>0</v>
      </c>
      <c r="AE10">
        <v>46.86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53.25</v>
      </c>
      <c r="AU10" t="s">
        <v>6</v>
      </c>
      <c r="AV10">
        <v>0</v>
      </c>
      <c r="AW10">
        <v>2</v>
      </c>
      <c r="AX10">
        <v>92808860</v>
      </c>
      <c r="AY10">
        <v>1</v>
      </c>
      <c r="AZ10">
        <v>0</v>
      </c>
      <c r="BA10">
        <v>11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ROUND(Y10*Source!I24,7)</f>
        <v>1157.1491249999999</v>
      </c>
      <c r="CY10">
        <f t="shared" si="4"/>
        <v>464.85</v>
      </c>
      <c r="CZ10">
        <f t="shared" si="5"/>
        <v>46.86</v>
      </c>
      <c r="DA10">
        <f t="shared" si="6"/>
        <v>9.92</v>
      </c>
      <c r="DB10">
        <f t="shared" si="1"/>
        <v>2495.3000000000002</v>
      </c>
      <c r="DC10">
        <f t="shared" si="2"/>
        <v>0</v>
      </c>
      <c r="DD10" t="s">
        <v>6</v>
      </c>
      <c r="DE10" t="s">
        <v>6</v>
      </c>
      <c r="DF10">
        <f t="shared" si="7"/>
        <v>538074</v>
      </c>
      <c r="DG10">
        <f t="shared" si="8"/>
        <v>0</v>
      </c>
      <c r="DH10">
        <f t="shared" si="9"/>
        <v>0</v>
      </c>
      <c r="DI10">
        <f t="shared" si="3"/>
        <v>0</v>
      </c>
      <c r="DJ10">
        <f t="shared" si="10"/>
        <v>538074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ROW(Source!A24)</f>
        <v>24</v>
      </c>
      <c r="B11">
        <v>92808776</v>
      </c>
      <c r="C11">
        <v>92808838</v>
      </c>
      <c r="D11">
        <v>0</v>
      </c>
      <c r="E11">
        <v>0</v>
      </c>
      <c r="F11">
        <v>1</v>
      </c>
      <c r="G11">
        <v>1</v>
      </c>
      <c r="H11">
        <v>3</v>
      </c>
      <c r="I11" t="s">
        <v>30</v>
      </c>
      <c r="J11" t="s">
        <v>6</v>
      </c>
      <c r="K11" t="s">
        <v>31</v>
      </c>
      <c r="L11">
        <v>1327</v>
      </c>
      <c r="N11">
        <v>1005</v>
      </c>
      <c r="O11" t="s">
        <v>32</v>
      </c>
      <c r="P11" t="s">
        <v>32</v>
      </c>
      <c r="Q11">
        <v>1</v>
      </c>
      <c r="W11">
        <v>0</v>
      </c>
      <c r="X11">
        <v>127357979</v>
      </c>
      <c r="Y11">
        <f t="shared" si="0"/>
        <v>100</v>
      </c>
      <c r="AA11">
        <v>7570</v>
      </c>
      <c r="AB11">
        <v>0</v>
      </c>
      <c r="AC11">
        <v>0</v>
      </c>
      <c r="AD11">
        <v>0</v>
      </c>
      <c r="AE11">
        <v>7914.44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6</v>
      </c>
      <c r="AT11">
        <v>100</v>
      </c>
      <c r="AU11" t="s">
        <v>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ROUND(Y11*Source!I24,7)</f>
        <v>2173.0500000000002</v>
      </c>
      <c r="CY11">
        <f t="shared" si="4"/>
        <v>7570</v>
      </c>
      <c r="CZ11">
        <f t="shared" si="5"/>
        <v>7914.44</v>
      </c>
      <c r="DA11">
        <f t="shared" si="6"/>
        <v>9.92</v>
      </c>
      <c r="DB11">
        <f t="shared" si="1"/>
        <v>791444</v>
      </c>
      <c r="DC11">
        <f t="shared" si="2"/>
        <v>0</v>
      </c>
      <c r="DD11" t="s">
        <v>6</v>
      </c>
      <c r="DE11" t="s">
        <v>6</v>
      </c>
      <c r="DF11">
        <f t="shared" si="7"/>
        <v>170608329</v>
      </c>
      <c r="DG11">
        <f t="shared" si="8"/>
        <v>0</v>
      </c>
      <c r="DH11">
        <f t="shared" si="9"/>
        <v>0</v>
      </c>
      <c r="DI11">
        <f t="shared" si="3"/>
        <v>0</v>
      </c>
      <c r="DJ11">
        <f t="shared" si="10"/>
        <v>170608329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ROW(Source!A26)</f>
        <v>26</v>
      </c>
      <c r="B12">
        <v>92808776</v>
      </c>
      <c r="C12">
        <v>92808862</v>
      </c>
      <c r="D12">
        <v>49510749</v>
      </c>
      <c r="E12">
        <v>70</v>
      </c>
      <c r="F12">
        <v>1</v>
      </c>
      <c r="G12">
        <v>1</v>
      </c>
      <c r="H12">
        <v>1</v>
      </c>
      <c r="I12" t="s">
        <v>197</v>
      </c>
      <c r="J12" t="s">
        <v>6</v>
      </c>
      <c r="K12" t="s">
        <v>198</v>
      </c>
      <c r="L12">
        <v>1191</v>
      </c>
      <c r="N12">
        <v>1013</v>
      </c>
      <c r="O12" t="s">
        <v>164</v>
      </c>
      <c r="P12" t="s">
        <v>164</v>
      </c>
      <c r="Q12">
        <v>1</v>
      </c>
      <c r="W12">
        <v>0</v>
      </c>
      <c r="X12">
        <v>-2012709214</v>
      </c>
      <c r="Y12">
        <f t="shared" si="0"/>
        <v>145.03</v>
      </c>
      <c r="AA12">
        <v>0</v>
      </c>
      <c r="AB12">
        <v>0</v>
      </c>
      <c r="AC12">
        <v>0</v>
      </c>
      <c r="AD12">
        <v>421.59</v>
      </c>
      <c r="AE12">
        <v>0</v>
      </c>
      <c r="AF12">
        <v>0</v>
      </c>
      <c r="AG12">
        <v>0</v>
      </c>
      <c r="AH12">
        <v>9.4</v>
      </c>
      <c r="AI12">
        <v>1</v>
      </c>
      <c r="AJ12">
        <v>1</v>
      </c>
      <c r="AK12">
        <v>1</v>
      </c>
      <c r="AL12">
        <v>44.85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145.03</v>
      </c>
      <c r="AU12" t="s">
        <v>6</v>
      </c>
      <c r="AV12">
        <v>1</v>
      </c>
      <c r="AW12">
        <v>2</v>
      </c>
      <c r="AX12">
        <v>92808874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ROUND(AT12*Source!I26*AH12*AL12,0)</f>
        <v>48963</v>
      </c>
      <c r="CV12">
        <f>ROUND(Y12*Source!I26,7)</f>
        <v>116.140024</v>
      </c>
      <c r="CW12">
        <v>0</v>
      </c>
      <c r="CX12">
        <f>ROUND(Y12*Source!I26,7)</f>
        <v>116.140024</v>
      </c>
      <c r="CY12">
        <f>AD12</f>
        <v>421.59</v>
      </c>
      <c r="CZ12">
        <f>AH12</f>
        <v>9.4</v>
      </c>
      <c r="DA12">
        <f>AL12</f>
        <v>44.85</v>
      </c>
      <c r="DB12">
        <f t="shared" si="1"/>
        <v>1363.28</v>
      </c>
      <c r="DC12">
        <f t="shared" si="2"/>
        <v>0</v>
      </c>
      <c r="DD12" t="s">
        <v>6</v>
      </c>
      <c r="DE12" t="s">
        <v>6</v>
      </c>
      <c r="DF12">
        <f>ROUND(ROUND(AE12,0)*CX12,0)</f>
        <v>0</v>
      </c>
      <c r="DG12">
        <f t="shared" si="8"/>
        <v>0</v>
      </c>
      <c r="DH12">
        <f t="shared" si="9"/>
        <v>0</v>
      </c>
      <c r="DI12">
        <f>ROUND(ROUND(AH12*AL12,0)*CX12,0)</f>
        <v>49011</v>
      </c>
      <c r="DJ12">
        <f>DI12</f>
        <v>49011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ROW(Source!A26)</f>
        <v>26</v>
      </c>
      <c r="B13">
        <v>92808776</v>
      </c>
      <c r="C13">
        <v>92808862</v>
      </c>
      <c r="D13">
        <v>49510905</v>
      </c>
      <c r="E13">
        <v>70</v>
      </c>
      <c r="F13">
        <v>1</v>
      </c>
      <c r="G13">
        <v>1</v>
      </c>
      <c r="H13">
        <v>1</v>
      </c>
      <c r="I13" t="s">
        <v>165</v>
      </c>
      <c r="J13" t="s">
        <v>6</v>
      </c>
      <c r="K13" t="s">
        <v>166</v>
      </c>
      <c r="L13">
        <v>1191</v>
      </c>
      <c r="N13">
        <v>1013</v>
      </c>
      <c r="O13" t="s">
        <v>164</v>
      </c>
      <c r="P13" t="s">
        <v>164</v>
      </c>
      <c r="Q13">
        <v>1</v>
      </c>
      <c r="W13">
        <v>0</v>
      </c>
      <c r="X13">
        <v>-1417349443</v>
      </c>
      <c r="Y13">
        <f t="shared" si="0"/>
        <v>1.08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1.08</v>
      </c>
      <c r="AU13" t="s">
        <v>6</v>
      </c>
      <c r="AV13">
        <v>2</v>
      </c>
      <c r="AW13">
        <v>2</v>
      </c>
      <c r="AX13">
        <v>92808875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ROUND(Y13*Source!I26,7)</f>
        <v>0.86486399999999997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6</v>
      </c>
      <c r="DE13" t="s">
        <v>6</v>
      </c>
      <c r="DF13">
        <f>ROUND(ROUND(AE13,0)*CX13,0)</f>
        <v>0</v>
      </c>
      <c r="DG13">
        <f t="shared" si="8"/>
        <v>0</v>
      </c>
      <c r="DH13">
        <f>ROUND(ROUND(AG13*AK13,0)*CX13,0)</f>
        <v>0</v>
      </c>
      <c r="DI13">
        <f t="shared" ref="DI13:DI22" si="11">ROUND(ROUND(AH13,0)*CX13,0)</f>
        <v>0</v>
      </c>
      <c r="DJ13">
        <f>DI13</f>
        <v>0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ROW(Source!A26)</f>
        <v>26</v>
      </c>
      <c r="B14">
        <v>92808776</v>
      </c>
      <c r="C14">
        <v>92808862</v>
      </c>
      <c r="D14">
        <v>49672573</v>
      </c>
      <c r="E14">
        <v>1</v>
      </c>
      <c r="F14">
        <v>1</v>
      </c>
      <c r="G14">
        <v>1</v>
      </c>
      <c r="H14">
        <v>2</v>
      </c>
      <c r="I14" t="s">
        <v>199</v>
      </c>
      <c r="J14" t="s">
        <v>200</v>
      </c>
      <c r="K14" t="s">
        <v>201</v>
      </c>
      <c r="L14">
        <v>1367</v>
      </c>
      <c r="N14">
        <v>1011</v>
      </c>
      <c r="O14" t="s">
        <v>170</v>
      </c>
      <c r="P14" t="s">
        <v>170</v>
      </c>
      <c r="Q14">
        <v>1</v>
      </c>
      <c r="W14">
        <v>0</v>
      </c>
      <c r="X14">
        <v>-430484415</v>
      </c>
      <c r="Y14">
        <f t="shared" si="0"/>
        <v>0.22</v>
      </c>
      <c r="AA14">
        <v>0</v>
      </c>
      <c r="AB14">
        <v>1814.09</v>
      </c>
      <c r="AC14">
        <v>605.48</v>
      </c>
      <c r="AD14">
        <v>0</v>
      </c>
      <c r="AE14">
        <v>0</v>
      </c>
      <c r="AF14">
        <v>115.4</v>
      </c>
      <c r="AG14">
        <v>13.5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0.22</v>
      </c>
      <c r="AU14" t="s">
        <v>6</v>
      </c>
      <c r="AV14">
        <v>0</v>
      </c>
      <c r="AW14">
        <v>2</v>
      </c>
      <c r="AX14">
        <v>92808876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ROUND(Y14*Source!I26*DO14,7)</f>
        <v>0</v>
      </c>
      <c r="CX14">
        <f>ROUND(Y14*Source!I26,7)</f>
        <v>0.176176</v>
      </c>
      <c r="CY14">
        <f>AB14</f>
        <v>1814.09</v>
      </c>
      <c r="CZ14">
        <f>AF14</f>
        <v>115.4</v>
      </c>
      <c r="DA14">
        <f>AJ14</f>
        <v>15.72</v>
      </c>
      <c r="DB14">
        <f t="shared" si="1"/>
        <v>25.39</v>
      </c>
      <c r="DC14">
        <f t="shared" si="2"/>
        <v>2.97</v>
      </c>
      <c r="DD14" t="s">
        <v>6</v>
      </c>
      <c r="DE14" t="s">
        <v>6</v>
      </c>
      <c r="DF14">
        <f>ROUND(ROUND(AE14,0)*CX14,0)</f>
        <v>0</v>
      </c>
      <c r="DG14">
        <f>ROUND(ROUND(AF14*AJ14,0)*CX14,0)</f>
        <v>320</v>
      </c>
      <c r="DH14">
        <f>ROUND(ROUND(AG14*AK14,0)*CX14,0)</f>
        <v>107</v>
      </c>
      <c r="DI14">
        <f t="shared" si="11"/>
        <v>0</v>
      </c>
      <c r="DJ14">
        <f>DG14</f>
        <v>320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ROW(Source!A26)</f>
        <v>26</v>
      </c>
      <c r="B15">
        <v>92808776</v>
      </c>
      <c r="C15">
        <v>92808862</v>
      </c>
      <c r="D15">
        <v>49672767</v>
      </c>
      <c r="E15">
        <v>1</v>
      </c>
      <c r="F15">
        <v>1</v>
      </c>
      <c r="G15">
        <v>1</v>
      </c>
      <c r="H15">
        <v>2</v>
      </c>
      <c r="I15" t="s">
        <v>167</v>
      </c>
      <c r="J15" t="s">
        <v>168</v>
      </c>
      <c r="K15" t="s">
        <v>169</v>
      </c>
      <c r="L15">
        <v>1367</v>
      </c>
      <c r="N15">
        <v>1011</v>
      </c>
      <c r="O15" t="s">
        <v>170</v>
      </c>
      <c r="P15" t="s">
        <v>170</v>
      </c>
      <c r="Q15">
        <v>1</v>
      </c>
      <c r="W15">
        <v>0</v>
      </c>
      <c r="X15">
        <v>1232162608</v>
      </c>
      <c r="Y15">
        <f t="shared" si="0"/>
        <v>0.56999999999999995</v>
      </c>
      <c r="AA15">
        <v>0</v>
      </c>
      <c r="AB15">
        <v>491.41</v>
      </c>
      <c r="AC15">
        <v>605.48</v>
      </c>
      <c r="AD15">
        <v>0</v>
      </c>
      <c r="AE15">
        <v>0</v>
      </c>
      <c r="AF15">
        <v>31.26</v>
      </c>
      <c r="AG15">
        <v>13.5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0.56999999999999995</v>
      </c>
      <c r="AU15" t="s">
        <v>6</v>
      </c>
      <c r="AV15">
        <v>0</v>
      </c>
      <c r="AW15">
        <v>2</v>
      </c>
      <c r="AX15">
        <v>92808877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ROUND(Y15*Source!I26*DO15,7)</f>
        <v>0</v>
      </c>
      <c r="CX15">
        <f>ROUND(Y15*Source!I26,7)</f>
        <v>0.45645599999999997</v>
      </c>
      <c r="CY15">
        <f>AB15</f>
        <v>491.41</v>
      </c>
      <c r="CZ15">
        <f>AF15</f>
        <v>31.26</v>
      </c>
      <c r="DA15">
        <f>AJ15</f>
        <v>15.72</v>
      </c>
      <c r="DB15">
        <f t="shared" si="1"/>
        <v>17.82</v>
      </c>
      <c r="DC15">
        <f t="shared" si="2"/>
        <v>7.7</v>
      </c>
      <c r="DD15" t="s">
        <v>6</v>
      </c>
      <c r="DE15" t="s">
        <v>6</v>
      </c>
      <c r="DF15">
        <f>ROUND(ROUND(AE15,0)*CX15,0)</f>
        <v>0</v>
      </c>
      <c r="DG15">
        <f>ROUND(ROUND(AF15*AJ15,0)*CX15,0)</f>
        <v>224</v>
      </c>
      <c r="DH15">
        <f>ROUND(ROUND(AG15*AK15,0)*CX15,0)</f>
        <v>276</v>
      </c>
      <c r="DI15">
        <f t="shared" si="11"/>
        <v>0</v>
      </c>
      <c r="DJ15">
        <f>DG15</f>
        <v>224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ROW(Source!A26)</f>
        <v>26</v>
      </c>
      <c r="B16">
        <v>92808776</v>
      </c>
      <c r="C16">
        <v>92808862</v>
      </c>
      <c r="D16">
        <v>49673503</v>
      </c>
      <c r="E16">
        <v>1</v>
      </c>
      <c r="F16">
        <v>1</v>
      </c>
      <c r="G16">
        <v>1</v>
      </c>
      <c r="H16">
        <v>2</v>
      </c>
      <c r="I16" t="s">
        <v>171</v>
      </c>
      <c r="J16" t="s">
        <v>172</v>
      </c>
      <c r="K16" t="s">
        <v>173</v>
      </c>
      <c r="L16">
        <v>1367</v>
      </c>
      <c r="N16">
        <v>1011</v>
      </c>
      <c r="O16" t="s">
        <v>170</v>
      </c>
      <c r="P16" t="s">
        <v>170</v>
      </c>
      <c r="Q16">
        <v>1</v>
      </c>
      <c r="W16">
        <v>0</v>
      </c>
      <c r="X16">
        <v>509054691</v>
      </c>
      <c r="Y16">
        <f t="shared" si="0"/>
        <v>0.28999999999999998</v>
      </c>
      <c r="AA16">
        <v>0</v>
      </c>
      <c r="AB16">
        <v>1032.96</v>
      </c>
      <c r="AC16">
        <v>520.26</v>
      </c>
      <c r="AD16">
        <v>0</v>
      </c>
      <c r="AE16">
        <v>0</v>
      </c>
      <c r="AF16">
        <v>65.709999999999994</v>
      </c>
      <c r="AG16">
        <v>11.6</v>
      </c>
      <c r="AH16">
        <v>0</v>
      </c>
      <c r="AI16">
        <v>1</v>
      </c>
      <c r="AJ16">
        <v>15.72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0.28999999999999998</v>
      </c>
      <c r="AU16" t="s">
        <v>6</v>
      </c>
      <c r="AV16">
        <v>0</v>
      </c>
      <c r="AW16">
        <v>2</v>
      </c>
      <c r="AX16">
        <v>92808878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ROUND(Y16*Source!I26*DO16,7)</f>
        <v>0</v>
      </c>
      <c r="CX16">
        <f>ROUND(Y16*Source!I26,7)</f>
        <v>0.23223199999999999</v>
      </c>
      <c r="CY16">
        <f>AB16</f>
        <v>1032.96</v>
      </c>
      <c r="CZ16">
        <f>AF16</f>
        <v>65.709999999999994</v>
      </c>
      <c r="DA16">
        <f>AJ16</f>
        <v>15.72</v>
      </c>
      <c r="DB16">
        <f t="shared" si="1"/>
        <v>19.059999999999999</v>
      </c>
      <c r="DC16">
        <f t="shared" si="2"/>
        <v>3.36</v>
      </c>
      <c r="DD16" t="s">
        <v>6</v>
      </c>
      <c r="DE16" t="s">
        <v>6</v>
      </c>
      <c r="DF16">
        <f>ROUND(ROUND(AE16,0)*CX16,0)</f>
        <v>0</v>
      </c>
      <c r="DG16">
        <f>ROUND(ROUND(AF16*AJ16,0)*CX16,0)</f>
        <v>240</v>
      </c>
      <c r="DH16">
        <f>ROUND(ROUND(AG16*AK16,0)*CX16,0)</f>
        <v>121</v>
      </c>
      <c r="DI16">
        <f t="shared" si="11"/>
        <v>0</v>
      </c>
      <c r="DJ16">
        <f>DG16</f>
        <v>240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ROW(Source!A26)</f>
        <v>26</v>
      </c>
      <c r="B17">
        <v>92808776</v>
      </c>
      <c r="C17">
        <v>92808862</v>
      </c>
      <c r="D17">
        <v>49523215</v>
      </c>
      <c r="E17">
        <v>1</v>
      </c>
      <c r="F17">
        <v>1</v>
      </c>
      <c r="G17">
        <v>1</v>
      </c>
      <c r="H17">
        <v>3</v>
      </c>
      <c r="I17" t="s">
        <v>202</v>
      </c>
      <c r="J17" t="s">
        <v>203</v>
      </c>
      <c r="K17" t="s">
        <v>204</v>
      </c>
      <c r="L17">
        <v>1383</v>
      </c>
      <c r="N17">
        <v>1013</v>
      </c>
      <c r="O17" t="s">
        <v>205</v>
      </c>
      <c r="P17" t="s">
        <v>205</v>
      </c>
      <c r="Q17">
        <v>1</v>
      </c>
      <c r="W17">
        <v>0</v>
      </c>
      <c r="X17">
        <v>-180864722</v>
      </c>
      <c r="Y17">
        <f t="shared" si="0"/>
        <v>6.9</v>
      </c>
      <c r="AA17">
        <v>3.97</v>
      </c>
      <c r="AB17">
        <v>0</v>
      </c>
      <c r="AC17">
        <v>0</v>
      </c>
      <c r="AD17">
        <v>0</v>
      </c>
      <c r="AE17">
        <v>0.4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6.9</v>
      </c>
      <c r="AU17" t="s">
        <v>6</v>
      </c>
      <c r="AV17">
        <v>0</v>
      </c>
      <c r="AW17">
        <v>2</v>
      </c>
      <c r="AX17">
        <v>92808879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ROUND(Y17*Source!I26,7)</f>
        <v>5.5255200000000002</v>
      </c>
      <c r="CY17">
        <f t="shared" ref="CY17:CY22" si="12">AA17</f>
        <v>3.97</v>
      </c>
      <c r="CZ17">
        <f t="shared" ref="CZ17:CZ22" si="13">AE17</f>
        <v>0.4</v>
      </c>
      <c r="DA17">
        <f t="shared" ref="DA17:DA22" si="14">AI17</f>
        <v>9.92</v>
      </c>
      <c r="DB17">
        <f t="shared" si="1"/>
        <v>2.76</v>
      </c>
      <c r="DC17">
        <f t="shared" si="2"/>
        <v>0</v>
      </c>
      <c r="DD17" t="s">
        <v>6</v>
      </c>
      <c r="DE17" t="s">
        <v>6</v>
      </c>
      <c r="DF17">
        <f t="shared" ref="DF17:DF22" si="15">ROUND(ROUND(AE17*AI17,0)*CX17,0)</f>
        <v>22</v>
      </c>
      <c r="DG17">
        <f t="shared" ref="DG17:DG24" si="16">ROUND(ROUND(AF17,0)*CX17,0)</f>
        <v>0</v>
      </c>
      <c r="DH17">
        <f t="shared" ref="DH17:DH23" si="17">ROUND(ROUND(AG17,0)*CX17,0)</f>
        <v>0</v>
      </c>
      <c r="DI17">
        <f t="shared" si="11"/>
        <v>0</v>
      </c>
      <c r="DJ17">
        <f t="shared" ref="DJ17:DJ22" si="18">DF17</f>
        <v>22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ROW(Source!A26)</f>
        <v>26</v>
      </c>
      <c r="B18">
        <v>92808776</v>
      </c>
      <c r="C18">
        <v>92808862</v>
      </c>
      <c r="D18">
        <v>49523449</v>
      </c>
      <c r="E18">
        <v>1</v>
      </c>
      <c r="F18">
        <v>1</v>
      </c>
      <c r="G18">
        <v>1</v>
      </c>
      <c r="H18">
        <v>3</v>
      </c>
      <c r="I18" t="s">
        <v>178</v>
      </c>
      <c r="J18" t="s">
        <v>179</v>
      </c>
      <c r="K18" t="s">
        <v>180</v>
      </c>
      <c r="L18">
        <v>1301</v>
      </c>
      <c r="N18">
        <v>1003</v>
      </c>
      <c r="O18" t="s">
        <v>177</v>
      </c>
      <c r="P18" t="s">
        <v>177</v>
      </c>
      <c r="Q18">
        <v>1</v>
      </c>
      <c r="W18">
        <v>0</v>
      </c>
      <c r="X18">
        <v>2137999826</v>
      </c>
      <c r="Y18">
        <f t="shared" si="0"/>
        <v>218.4</v>
      </c>
      <c r="AA18">
        <v>78.86</v>
      </c>
      <c r="AB18">
        <v>0</v>
      </c>
      <c r="AC18">
        <v>0</v>
      </c>
      <c r="AD18">
        <v>0</v>
      </c>
      <c r="AE18">
        <v>7.95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218.4</v>
      </c>
      <c r="AU18" t="s">
        <v>6</v>
      </c>
      <c r="AV18">
        <v>0</v>
      </c>
      <c r="AW18">
        <v>2</v>
      </c>
      <c r="AX18">
        <v>92808880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ROUND(Y18*Source!I26,7)</f>
        <v>174.89472000000001</v>
      </c>
      <c r="CY18">
        <f t="shared" si="12"/>
        <v>78.86</v>
      </c>
      <c r="CZ18">
        <f t="shared" si="13"/>
        <v>7.95</v>
      </c>
      <c r="DA18">
        <f t="shared" si="14"/>
        <v>9.92</v>
      </c>
      <c r="DB18">
        <f t="shared" si="1"/>
        <v>1736.28</v>
      </c>
      <c r="DC18">
        <f t="shared" si="2"/>
        <v>0</v>
      </c>
      <c r="DD18" t="s">
        <v>6</v>
      </c>
      <c r="DE18" t="s">
        <v>6</v>
      </c>
      <c r="DF18">
        <f t="shared" si="15"/>
        <v>13817</v>
      </c>
      <c r="DG18">
        <f t="shared" si="16"/>
        <v>0</v>
      </c>
      <c r="DH18">
        <f t="shared" si="17"/>
        <v>0</v>
      </c>
      <c r="DI18">
        <f t="shared" si="11"/>
        <v>0</v>
      </c>
      <c r="DJ18">
        <f t="shared" si="18"/>
        <v>13817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ROW(Source!A26)</f>
        <v>26</v>
      </c>
      <c r="B19">
        <v>92808776</v>
      </c>
      <c r="C19">
        <v>92808862</v>
      </c>
      <c r="D19">
        <v>49523534</v>
      </c>
      <c r="E19">
        <v>1</v>
      </c>
      <c r="F19">
        <v>1</v>
      </c>
      <c r="G19">
        <v>1</v>
      </c>
      <c r="H19">
        <v>3</v>
      </c>
      <c r="I19" t="s">
        <v>181</v>
      </c>
      <c r="J19" t="s">
        <v>182</v>
      </c>
      <c r="K19" t="s">
        <v>183</v>
      </c>
      <c r="L19">
        <v>1302</v>
      </c>
      <c r="N19">
        <v>1003</v>
      </c>
      <c r="O19" t="s">
        <v>184</v>
      </c>
      <c r="P19" t="s">
        <v>184</v>
      </c>
      <c r="Q19">
        <v>10</v>
      </c>
      <c r="W19">
        <v>0</v>
      </c>
      <c r="X19">
        <v>1385349247</v>
      </c>
      <c r="Y19">
        <f t="shared" si="0"/>
        <v>21.84</v>
      </c>
      <c r="AA19">
        <v>635.87</v>
      </c>
      <c r="AB19">
        <v>0</v>
      </c>
      <c r="AC19">
        <v>0</v>
      </c>
      <c r="AD19">
        <v>0</v>
      </c>
      <c r="AE19">
        <v>64.099999999999994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21.84</v>
      </c>
      <c r="AU19" t="s">
        <v>6</v>
      </c>
      <c r="AV19">
        <v>0</v>
      </c>
      <c r="AW19">
        <v>2</v>
      </c>
      <c r="AX19">
        <v>92808881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ROUND(Y19*Source!I26,7)</f>
        <v>17.489471999999999</v>
      </c>
      <c r="CY19">
        <f t="shared" si="12"/>
        <v>635.87</v>
      </c>
      <c r="CZ19">
        <f t="shared" si="13"/>
        <v>64.099999999999994</v>
      </c>
      <c r="DA19">
        <f t="shared" si="14"/>
        <v>9.92</v>
      </c>
      <c r="DB19">
        <f t="shared" si="1"/>
        <v>1399.94</v>
      </c>
      <c r="DC19">
        <f t="shared" si="2"/>
        <v>0</v>
      </c>
      <c r="DD19" t="s">
        <v>6</v>
      </c>
      <c r="DE19" t="s">
        <v>6</v>
      </c>
      <c r="DF19">
        <f t="shared" si="15"/>
        <v>11123</v>
      </c>
      <c r="DG19">
        <f t="shared" si="16"/>
        <v>0</v>
      </c>
      <c r="DH19">
        <f t="shared" si="17"/>
        <v>0</v>
      </c>
      <c r="DI19">
        <f t="shared" si="11"/>
        <v>0</v>
      </c>
      <c r="DJ19">
        <f t="shared" si="18"/>
        <v>11123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ROW(Source!A26)</f>
        <v>26</v>
      </c>
      <c r="B20">
        <v>92808776</v>
      </c>
      <c r="C20">
        <v>92808862</v>
      </c>
      <c r="D20">
        <v>49525651</v>
      </c>
      <c r="E20">
        <v>1</v>
      </c>
      <c r="F20">
        <v>1</v>
      </c>
      <c r="G20">
        <v>1</v>
      </c>
      <c r="H20">
        <v>3</v>
      </c>
      <c r="I20" t="s">
        <v>206</v>
      </c>
      <c r="J20" t="s">
        <v>207</v>
      </c>
      <c r="K20" t="s">
        <v>208</v>
      </c>
      <c r="L20">
        <v>1346</v>
      </c>
      <c r="N20">
        <v>1009</v>
      </c>
      <c r="O20" t="s">
        <v>209</v>
      </c>
      <c r="P20" t="s">
        <v>209</v>
      </c>
      <c r="Q20">
        <v>1</v>
      </c>
      <c r="W20">
        <v>0</v>
      </c>
      <c r="X20">
        <v>988947411</v>
      </c>
      <c r="Y20">
        <f t="shared" si="0"/>
        <v>6.25</v>
      </c>
      <c r="AA20">
        <v>744</v>
      </c>
      <c r="AB20">
        <v>0</v>
      </c>
      <c r="AC20">
        <v>0</v>
      </c>
      <c r="AD20">
        <v>0</v>
      </c>
      <c r="AE20">
        <v>75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6.25</v>
      </c>
      <c r="AU20" t="s">
        <v>6</v>
      </c>
      <c r="AV20">
        <v>0</v>
      </c>
      <c r="AW20">
        <v>2</v>
      </c>
      <c r="AX20">
        <v>92808882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ROUND(Y20*Source!I26,7)</f>
        <v>5.0049999999999999</v>
      </c>
      <c r="CY20">
        <f t="shared" si="12"/>
        <v>744</v>
      </c>
      <c r="CZ20">
        <f t="shared" si="13"/>
        <v>75</v>
      </c>
      <c r="DA20">
        <f t="shared" si="14"/>
        <v>9.92</v>
      </c>
      <c r="DB20">
        <f t="shared" si="1"/>
        <v>468.75</v>
      </c>
      <c r="DC20">
        <f t="shared" si="2"/>
        <v>0</v>
      </c>
      <c r="DD20" t="s">
        <v>6</v>
      </c>
      <c r="DE20" t="s">
        <v>6</v>
      </c>
      <c r="DF20">
        <f t="shared" si="15"/>
        <v>3724</v>
      </c>
      <c r="DG20">
        <f t="shared" si="16"/>
        <v>0</v>
      </c>
      <c r="DH20">
        <f t="shared" si="17"/>
        <v>0</v>
      </c>
      <c r="DI20">
        <f t="shared" si="11"/>
        <v>0</v>
      </c>
      <c r="DJ20">
        <f t="shared" si="18"/>
        <v>3724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ROW(Source!A26)</f>
        <v>26</v>
      </c>
      <c r="B21">
        <v>92808776</v>
      </c>
      <c r="C21">
        <v>92808862</v>
      </c>
      <c r="D21">
        <v>49555041</v>
      </c>
      <c r="E21">
        <v>1</v>
      </c>
      <c r="F21">
        <v>1</v>
      </c>
      <c r="G21">
        <v>1</v>
      </c>
      <c r="H21">
        <v>3</v>
      </c>
      <c r="I21" t="s">
        <v>193</v>
      </c>
      <c r="J21" t="s">
        <v>194</v>
      </c>
      <c r="K21" t="s">
        <v>195</v>
      </c>
      <c r="L21">
        <v>1296</v>
      </c>
      <c r="N21">
        <v>1002</v>
      </c>
      <c r="O21" t="s">
        <v>196</v>
      </c>
      <c r="P21" t="s">
        <v>196</v>
      </c>
      <c r="Q21">
        <v>1</v>
      </c>
      <c r="W21">
        <v>0</v>
      </c>
      <c r="X21">
        <v>-310994662</v>
      </c>
      <c r="Y21">
        <f t="shared" si="0"/>
        <v>37.68</v>
      </c>
      <c r="AA21">
        <v>464.85</v>
      </c>
      <c r="AB21">
        <v>0</v>
      </c>
      <c r="AC21">
        <v>0</v>
      </c>
      <c r="AD21">
        <v>0</v>
      </c>
      <c r="AE21">
        <v>46.86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37.68</v>
      </c>
      <c r="AU21" t="s">
        <v>6</v>
      </c>
      <c r="AV21">
        <v>0</v>
      </c>
      <c r="AW21">
        <v>2</v>
      </c>
      <c r="AX21">
        <v>92808885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ROUND(Y21*Source!I26,7)</f>
        <v>30.174143999999998</v>
      </c>
      <c r="CY21">
        <f t="shared" si="12"/>
        <v>464.85</v>
      </c>
      <c r="CZ21">
        <f t="shared" si="13"/>
        <v>46.86</v>
      </c>
      <c r="DA21">
        <f t="shared" si="14"/>
        <v>9.92</v>
      </c>
      <c r="DB21">
        <f t="shared" si="1"/>
        <v>1765.68</v>
      </c>
      <c r="DC21">
        <f t="shared" si="2"/>
        <v>0</v>
      </c>
      <c r="DD21" t="s">
        <v>6</v>
      </c>
      <c r="DE21" t="s">
        <v>6</v>
      </c>
      <c r="DF21">
        <f t="shared" si="15"/>
        <v>14031</v>
      </c>
      <c r="DG21">
        <f t="shared" si="16"/>
        <v>0</v>
      </c>
      <c r="DH21">
        <f t="shared" si="17"/>
        <v>0</v>
      </c>
      <c r="DI21">
        <f t="shared" si="11"/>
        <v>0</v>
      </c>
      <c r="DJ21">
        <f t="shared" si="18"/>
        <v>14031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ROW(Source!A26)</f>
        <v>26</v>
      </c>
      <c r="B22">
        <v>92808776</v>
      </c>
      <c r="C22">
        <v>92808862</v>
      </c>
      <c r="D22">
        <v>0</v>
      </c>
      <c r="E22">
        <v>0</v>
      </c>
      <c r="F22">
        <v>1</v>
      </c>
      <c r="G22">
        <v>1</v>
      </c>
      <c r="H22">
        <v>3</v>
      </c>
      <c r="I22" t="s">
        <v>30</v>
      </c>
      <c r="J22" t="s">
        <v>6</v>
      </c>
      <c r="K22" t="s">
        <v>44</v>
      </c>
      <c r="L22">
        <v>1327</v>
      </c>
      <c r="N22">
        <v>1005</v>
      </c>
      <c r="O22" t="s">
        <v>32</v>
      </c>
      <c r="P22" t="s">
        <v>32</v>
      </c>
      <c r="Q22">
        <v>1</v>
      </c>
      <c r="W22">
        <v>0</v>
      </c>
      <c r="X22">
        <v>26429123</v>
      </c>
      <c r="Y22">
        <f t="shared" si="0"/>
        <v>100</v>
      </c>
      <c r="AA22">
        <v>27083</v>
      </c>
      <c r="AB22">
        <v>0</v>
      </c>
      <c r="AC22">
        <v>0</v>
      </c>
      <c r="AD22">
        <v>0</v>
      </c>
      <c r="AE22">
        <v>28315.280000000002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6</v>
      </c>
      <c r="AT22">
        <v>100</v>
      </c>
      <c r="AU22" t="s">
        <v>6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ROUND(Y22*Source!I26,7)</f>
        <v>80.08</v>
      </c>
      <c r="CY22">
        <f t="shared" si="12"/>
        <v>27083</v>
      </c>
      <c r="CZ22">
        <f t="shared" si="13"/>
        <v>28315.280000000002</v>
      </c>
      <c r="DA22">
        <f t="shared" si="14"/>
        <v>9.92</v>
      </c>
      <c r="DB22">
        <f t="shared" si="1"/>
        <v>2831528</v>
      </c>
      <c r="DC22">
        <f t="shared" si="2"/>
        <v>0</v>
      </c>
      <c r="DD22" t="s">
        <v>6</v>
      </c>
      <c r="DE22" t="s">
        <v>6</v>
      </c>
      <c r="DF22">
        <f t="shared" si="15"/>
        <v>22493511</v>
      </c>
      <c r="DG22">
        <f t="shared" si="16"/>
        <v>0</v>
      </c>
      <c r="DH22">
        <f t="shared" si="17"/>
        <v>0</v>
      </c>
      <c r="DI22">
        <f t="shared" si="11"/>
        <v>0</v>
      </c>
      <c r="DJ22">
        <f t="shared" si="18"/>
        <v>22493511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ROW(Source!A28)</f>
        <v>28</v>
      </c>
      <c r="B23">
        <v>92808776</v>
      </c>
      <c r="C23">
        <v>92808887</v>
      </c>
      <c r="D23">
        <v>49510749</v>
      </c>
      <c r="E23">
        <v>70</v>
      </c>
      <c r="F23">
        <v>1</v>
      </c>
      <c r="G23">
        <v>1</v>
      </c>
      <c r="H23">
        <v>1</v>
      </c>
      <c r="I23" t="s">
        <v>197</v>
      </c>
      <c r="J23" t="s">
        <v>6</v>
      </c>
      <c r="K23" t="s">
        <v>198</v>
      </c>
      <c r="L23">
        <v>1191</v>
      </c>
      <c r="N23">
        <v>1013</v>
      </c>
      <c r="O23" t="s">
        <v>164</v>
      </c>
      <c r="P23" t="s">
        <v>164</v>
      </c>
      <c r="Q23">
        <v>1</v>
      </c>
      <c r="W23">
        <v>0</v>
      </c>
      <c r="X23">
        <v>-2012709214</v>
      </c>
      <c r="Y23">
        <f t="shared" si="0"/>
        <v>132.53</v>
      </c>
      <c r="AA23">
        <v>0</v>
      </c>
      <c r="AB23">
        <v>0</v>
      </c>
      <c r="AC23">
        <v>0</v>
      </c>
      <c r="AD23">
        <v>421.59</v>
      </c>
      <c r="AE23">
        <v>0</v>
      </c>
      <c r="AF23">
        <v>0</v>
      </c>
      <c r="AG23">
        <v>0</v>
      </c>
      <c r="AH23">
        <v>9.4</v>
      </c>
      <c r="AI23">
        <v>1</v>
      </c>
      <c r="AJ23">
        <v>1</v>
      </c>
      <c r="AK23">
        <v>1</v>
      </c>
      <c r="AL23">
        <v>44.85</v>
      </c>
      <c r="AM23">
        <v>4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132.53</v>
      </c>
      <c r="AU23" t="s">
        <v>6</v>
      </c>
      <c r="AV23">
        <v>1</v>
      </c>
      <c r="AW23">
        <v>2</v>
      </c>
      <c r="AX23">
        <v>92808899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ROUND(AT23*Source!I28*AH23*AL23,0)</f>
        <v>7062</v>
      </c>
      <c r="CV23">
        <f>ROUND(Y23*Source!I28,7)</f>
        <v>16.751791999999998</v>
      </c>
      <c r="CW23">
        <v>0</v>
      </c>
      <c r="CX23">
        <f>ROUND(Y23*Source!I28,7)</f>
        <v>16.751791999999998</v>
      </c>
      <c r="CY23">
        <f>AD23</f>
        <v>421.59</v>
      </c>
      <c r="CZ23">
        <f>AH23</f>
        <v>9.4</v>
      </c>
      <c r="DA23">
        <f>AL23</f>
        <v>44.85</v>
      </c>
      <c r="DB23">
        <f t="shared" si="1"/>
        <v>1245.78</v>
      </c>
      <c r="DC23">
        <f t="shared" si="2"/>
        <v>0</v>
      </c>
      <c r="DD23" t="s">
        <v>6</v>
      </c>
      <c r="DE23" t="s">
        <v>6</v>
      </c>
      <c r="DF23">
        <f>ROUND(ROUND(AE23,0)*CX23,0)</f>
        <v>0</v>
      </c>
      <c r="DG23">
        <f t="shared" si="16"/>
        <v>0</v>
      </c>
      <c r="DH23">
        <f t="shared" si="17"/>
        <v>0</v>
      </c>
      <c r="DI23">
        <f>ROUND(ROUND(AH23*AL23,0)*CX23,0)</f>
        <v>7069</v>
      </c>
      <c r="DJ23">
        <f>DI23</f>
        <v>7069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ROW(Source!A28)</f>
        <v>28</v>
      </c>
      <c r="B24">
        <v>92808776</v>
      </c>
      <c r="C24">
        <v>92808887</v>
      </c>
      <c r="D24">
        <v>49510905</v>
      </c>
      <c r="E24">
        <v>70</v>
      </c>
      <c r="F24">
        <v>1</v>
      </c>
      <c r="G24">
        <v>1</v>
      </c>
      <c r="H24">
        <v>1</v>
      </c>
      <c r="I24" t="s">
        <v>165</v>
      </c>
      <c r="J24" t="s">
        <v>6</v>
      </c>
      <c r="K24" t="s">
        <v>166</v>
      </c>
      <c r="L24">
        <v>1191</v>
      </c>
      <c r="N24">
        <v>1013</v>
      </c>
      <c r="O24" t="s">
        <v>164</v>
      </c>
      <c r="P24" t="s">
        <v>164</v>
      </c>
      <c r="Q24">
        <v>1</v>
      </c>
      <c r="W24">
        <v>0</v>
      </c>
      <c r="X24">
        <v>-1417349443</v>
      </c>
      <c r="Y24">
        <f t="shared" si="0"/>
        <v>1.08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1.08</v>
      </c>
      <c r="AU24" t="s">
        <v>6</v>
      </c>
      <c r="AV24">
        <v>2</v>
      </c>
      <c r="AW24">
        <v>2</v>
      </c>
      <c r="AX24">
        <v>92808900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ROUND(Y24*Source!I28,7)</f>
        <v>0.13651199999999999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6</v>
      </c>
      <c r="DE24" t="s">
        <v>6</v>
      </c>
      <c r="DF24">
        <f>ROUND(ROUND(AE24,0)*CX24,0)</f>
        <v>0</v>
      </c>
      <c r="DG24">
        <f t="shared" si="16"/>
        <v>0</v>
      </c>
      <c r="DH24">
        <f>ROUND(ROUND(AG24*AK24,0)*CX24,0)</f>
        <v>0</v>
      </c>
      <c r="DI24">
        <f t="shared" ref="DI24:DI33" si="19">ROUND(ROUND(AH24,0)*CX24,0)</f>
        <v>0</v>
      </c>
      <c r="DJ24">
        <f>DI24</f>
        <v>0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ROW(Source!A28)</f>
        <v>28</v>
      </c>
      <c r="B25">
        <v>92808776</v>
      </c>
      <c r="C25">
        <v>92808887</v>
      </c>
      <c r="D25">
        <v>49672573</v>
      </c>
      <c r="E25">
        <v>1</v>
      </c>
      <c r="F25">
        <v>1</v>
      </c>
      <c r="G25">
        <v>1</v>
      </c>
      <c r="H25">
        <v>2</v>
      </c>
      <c r="I25" t="s">
        <v>199</v>
      </c>
      <c r="J25" t="s">
        <v>200</v>
      </c>
      <c r="K25" t="s">
        <v>201</v>
      </c>
      <c r="L25">
        <v>1367</v>
      </c>
      <c r="N25">
        <v>1011</v>
      </c>
      <c r="O25" t="s">
        <v>170</v>
      </c>
      <c r="P25" t="s">
        <v>170</v>
      </c>
      <c r="Q25">
        <v>1</v>
      </c>
      <c r="W25">
        <v>0</v>
      </c>
      <c r="X25">
        <v>-430484415</v>
      </c>
      <c r="Y25">
        <f t="shared" si="0"/>
        <v>0.22</v>
      </c>
      <c r="AA25">
        <v>0</v>
      </c>
      <c r="AB25">
        <v>1814.09</v>
      </c>
      <c r="AC25">
        <v>605.48</v>
      </c>
      <c r="AD25">
        <v>0</v>
      </c>
      <c r="AE25">
        <v>0</v>
      </c>
      <c r="AF25">
        <v>115.4</v>
      </c>
      <c r="AG25">
        <v>13.5</v>
      </c>
      <c r="AH25">
        <v>0</v>
      </c>
      <c r="AI25">
        <v>1</v>
      </c>
      <c r="AJ25">
        <v>15.72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0.22</v>
      </c>
      <c r="AU25" t="s">
        <v>6</v>
      </c>
      <c r="AV25">
        <v>0</v>
      </c>
      <c r="AW25">
        <v>2</v>
      </c>
      <c r="AX25">
        <v>92808901</v>
      </c>
      <c r="AY25">
        <v>1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ROUND(Y25*Source!I28*DO25,7)</f>
        <v>0</v>
      </c>
      <c r="CX25">
        <f>ROUND(Y25*Source!I28,7)</f>
        <v>2.7807999999999999E-2</v>
      </c>
      <c r="CY25">
        <f>AB25</f>
        <v>1814.09</v>
      </c>
      <c r="CZ25">
        <f>AF25</f>
        <v>115.4</v>
      </c>
      <c r="DA25">
        <f>AJ25</f>
        <v>15.72</v>
      </c>
      <c r="DB25">
        <f t="shared" si="1"/>
        <v>25.39</v>
      </c>
      <c r="DC25">
        <f t="shared" si="2"/>
        <v>2.97</v>
      </c>
      <c r="DD25" t="s">
        <v>6</v>
      </c>
      <c r="DE25" t="s">
        <v>6</v>
      </c>
      <c r="DF25">
        <f>ROUND(ROUND(AE25,0)*CX25,0)</f>
        <v>0</v>
      </c>
      <c r="DG25">
        <f>ROUND(ROUND(AF25*AJ25,0)*CX25,0)</f>
        <v>50</v>
      </c>
      <c r="DH25">
        <f>ROUND(ROUND(AG25*AK25,0)*CX25,0)</f>
        <v>17</v>
      </c>
      <c r="DI25">
        <f t="shared" si="19"/>
        <v>0</v>
      </c>
      <c r="DJ25">
        <f>DG25</f>
        <v>50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ROW(Source!A28)</f>
        <v>28</v>
      </c>
      <c r="B26">
        <v>92808776</v>
      </c>
      <c r="C26">
        <v>92808887</v>
      </c>
      <c r="D26">
        <v>49672767</v>
      </c>
      <c r="E26">
        <v>1</v>
      </c>
      <c r="F26">
        <v>1</v>
      </c>
      <c r="G26">
        <v>1</v>
      </c>
      <c r="H26">
        <v>2</v>
      </c>
      <c r="I26" t="s">
        <v>167</v>
      </c>
      <c r="J26" t="s">
        <v>168</v>
      </c>
      <c r="K26" t="s">
        <v>169</v>
      </c>
      <c r="L26">
        <v>1367</v>
      </c>
      <c r="N26">
        <v>1011</v>
      </c>
      <c r="O26" t="s">
        <v>170</v>
      </c>
      <c r="P26" t="s">
        <v>170</v>
      </c>
      <c r="Q26">
        <v>1</v>
      </c>
      <c r="W26">
        <v>0</v>
      </c>
      <c r="X26">
        <v>1232162608</v>
      </c>
      <c r="Y26">
        <f t="shared" si="0"/>
        <v>0.56999999999999995</v>
      </c>
      <c r="AA26">
        <v>0</v>
      </c>
      <c r="AB26">
        <v>491.41</v>
      </c>
      <c r="AC26">
        <v>605.48</v>
      </c>
      <c r="AD26">
        <v>0</v>
      </c>
      <c r="AE26">
        <v>0</v>
      </c>
      <c r="AF26">
        <v>31.26</v>
      </c>
      <c r="AG26">
        <v>13.5</v>
      </c>
      <c r="AH26">
        <v>0</v>
      </c>
      <c r="AI26">
        <v>1</v>
      </c>
      <c r="AJ26">
        <v>15.72</v>
      </c>
      <c r="AK26">
        <v>44.85</v>
      </c>
      <c r="AL26">
        <v>1</v>
      </c>
      <c r="AM26">
        <v>4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0.56999999999999995</v>
      </c>
      <c r="AU26" t="s">
        <v>6</v>
      </c>
      <c r="AV26">
        <v>0</v>
      </c>
      <c r="AW26">
        <v>2</v>
      </c>
      <c r="AX26">
        <v>92808902</v>
      </c>
      <c r="AY26">
        <v>1</v>
      </c>
      <c r="AZ26">
        <v>0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ROUND(Y26*Source!I28*DO26,7)</f>
        <v>0</v>
      </c>
      <c r="CX26">
        <f>ROUND(Y26*Source!I28,7)</f>
        <v>7.2048000000000001E-2</v>
      </c>
      <c r="CY26">
        <f>AB26</f>
        <v>491.41</v>
      </c>
      <c r="CZ26">
        <f>AF26</f>
        <v>31.26</v>
      </c>
      <c r="DA26">
        <f>AJ26</f>
        <v>15.72</v>
      </c>
      <c r="DB26">
        <f t="shared" si="1"/>
        <v>17.82</v>
      </c>
      <c r="DC26">
        <f t="shared" si="2"/>
        <v>7.7</v>
      </c>
      <c r="DD26" t="s">
        <v>6</v>
      </c>
      <c r="DE26" t="s">
        <v>6</v>
      </c>
      <c r="DF26">
        <f>ROUND(ROUND(AE26,0)*CX26,0)</f>
        <v>0</v>
      </c>
      <c r="DG26">
        <f>ROUND(ROUND(AF26*AJ26,0)*CX26,0)</f>
        <v>35</v>
      </c>
      <c r="DH26">
        <f>ROUND(ROUND(AG26*AK26,0)*CX26,0)</f>
        <v>44</v>
      </c>
      <c r="DI26">
        <f t="shared" si="19"/>
        <v>0</v>
      </c>
      <c r="DJ26">
        <f>DG26</f>
        <v>35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ROW(Source!A28)</f>
        <v>28</v>
      </c>
      <c r="B27">
        <v>92808776</v>
      </c>
      <c r="C27">
        <v>92808887</v>
      </c>
      <c r="D27">
        <v>49673503</v>
      </c>
      <c r="E27">
        <v>1</v>
      </c>
      <c r="F27">
        <v>1</v>
      </c>
      <c r="G27">
        <v>1</v>
      </c>
      <c r="H27">
        <v>2</v>
      </c>
      <c r="I27" t="s">
        <v>171</v>
      </c>
      <c r="J27" t="s">
        <v>172</v>
      </c>
      <c r="K27" t="s">
        <v>173</v>
      </c>
      <c r="L27">
        <v>1367</v>
      </c>
      <c r="N27">
        <v>1011</v>
      </c>
      <c r="O27" t="s">
        <v>170</v>
      </c>
      <c r="P27" t="s">
        <v>170</v>
      </c>
      <c r="Q27">
        <v>1</v>
      </c>
      <c r="W27">
        <v>0</v>
      </c>
      <c r="X27">
        <v>509054691</v>
      </c>
      <c r="Y27">
        <f t="shared" si="0"/>
        <v>0.28999999999999998</v>
      </c>
      <c r="AA27">
        <v>0</v>
      </c>
      <c r="AB27">
        <v>1032.96</v>
      </c>
      <c r="AC27">
        <v>520.26</v>
      </c>
      <c r="AD27">
        <v>0</v>
      </c>
      <c r="AE27">
        <v>0</v>
      </c>
      <c r="AF27">
        <v>65.709999999999994</v>
      </c>
      <c r="AG27">
        <v>11.6</v>
      </c>
      <c r="AH27">
        <v>0</v>
      </c>
      <c r="AI27">
        <v>1</v>
      </c>
      <c r="AJ27">
        <v>15.72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0.28999999999999998</v>
      </c>
      <c r="AU27" t="s">
        <v>6</v>
      </c>
      <c r="AV27">
        <v>0</v>
      </c>
      <c r="AW27">
        <v>2</v>
      </c>
      <c r="AX27">
        <v>92808903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ROUND(Y27*Source!I28*DO27,7)</f>
        <v>0</v>
      </c>
      <c r="CX27">
        <f>ROUND(Y27*Source!I28,7)</f>
        <v>3.6656000000000001E-2</v>
      </c>
      <c r="CY27">
        <f>AB27</f>
        <v>1032.96</v>
      </c>
      <c r="CZ27">
        <f>AF27</f>
        <v>65.709999999999994</v>
      </c>
      <c r="DA27">
        <f>AJ27</f>
        <v>15.72</v>
      </c>
      <c r="DB27">
        <f t="shared" si="1"/>
        <v>19.059999999999999</v>
      </c>
      <c r="DC27">
        <f t="shared" si="2"/>
        <v>3.36</v>
      </c>
      <c r="DD27" t="s">
        <v>6</v>
      </c>
      <c r="DE27" t="s">
        <v>6</v>
      </c>
      <c r="DF27">
        <f>ROUND(ROUND(AE27,0)*CX27,0)</f>
        <v>0</v>
      </c>
      <c r="DG27">
        <f>ROUND(ROUND(AF27*AJ27,0)*CX27,0)</f>
        <v>38</v>
      </c>
      <c r="DH27">
        <f>ROUND(ROUND(AG27*AK27,0)*CX27,0)</f>
        <v>19</v>
      </c>
      <c r="DI27">
        <f t="shared" si="19"/>
        <v>0</v>
      </c>
      <c r="DJ27">
        <f>DG27</f>
        <v>38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ROW(Source!A28)</f>
        <v>28</v>
      </c>
      <c r="B28">
        <v>92808776</v>
      </c>
      <c r="C28">
        <v>92808887</v>
      </c>
      <c r="D28">
        <v>49523215</v>
      </c>
      <c r="E28">
        <v>1</v>
      </c>
      <c r="F28">
        <v>1</v>
      </c>
      <c r="G28">
        <v>1</v>
      </c>
      <c r="H28">
        <v>3</v>
      </c>
      <c r="I28" t="s">
        <v>202</v>
      </c>
      <c r="J28" t="s">
        <v>203</v>
      </c>
      <c r="K28" t="s">
        <v>204</v>
      </c>
      <c r="L28">
        <v>1383</v>
      </c>
      <c r="N28">
        <v>1013</v>
      </c>
      <c r="O28" t="s">
        <v>205</v>
      </c>
      <c r="P28" t="s">
        <v>205</v>
      </c>
      <c r="Q28">
        <v>1</v>
      </c>
      <c r="W28">
        <v>0</v>
      </c>
      <c r="X28">
        <v>-180864722</v>
      </c>
      <c r="Y28">
        <f t="shared" si="0"/>
        <v>6.9</v>
      </c>
      <c r="AA28">
        <v>3.97</v>
      </c>
      <c r="AB28">
        <v>0</v>
      </c>
      <c r="AC28">
        <v>0</v>
      </c>
      <c r="AD28">
        <v>0</v>
      </c>
      <c r="AE28">
        <v>0.4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6.9</v>
      </c>
      <c r="AU28" t="s">
        <v>6</v>
      </c>
      <c r="AV28">
        <v>0</v>
      </c>
      <c r="AW28">
        <v>2</v>
      </c>
      <c r="AX28">
        <v>92808904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ROUND(Y28*Source!I28,7)</f>
        <v>0.87216000000000005</v>
      </c>
      <c r="CY28">
        <f t="shared" ref="CY28:CY33" si="20">AA28</f>
        <v>3.97</v>
      </c>
      <c r="CZ28">
        <f t="shared" ref="CZ28:CZ33" si="21">AE28</f>
        <v>0.4</v>
      </c>
      <c r="DA28">
        <f t="shared" ref="DA28:DA33" si="22">AI28</f>
        <v>9.92</v>
      </c>
      <c r="DB28">
        <f t="shared" si="1"/>
        <v>2.76</v>
      </c>
      <c r="DC28">
        <f t="shared" si="2"/>
        <v>0</v>
      </c>
      <c r="DD28" t="s">
        <v>6</v>
      </c>
      <c r="DE28" t="s">
        <v>6</v>
      </c>
      <c r="DF28">
        <f t="shared" ref="DF28:DF33" si="23">ROUND(ROUND(AE28*AI28,0)*CX28,0)</f>
        <v>3</v>
      </c>
      <c r="DG28">
        <f t="shared" ref="DG28:DG33" si="24">ROUND(ROUND(AF28,0)*CX28,0)</f>
        <v>0</v>
      </c>
      <c r="DH28">
        <f t="shared" ref="DH28:DH33" si="25">ROUND(ROUND(AG28,0)*CX28,0)</f>
        <v>0</v>
      </c>
      <c r="DI28">
        <f t="shared" si="19"/>
        <v>0</v>
      </c>
      <c r="DJ28">
        <f t="shared" ref="DJ28:DJ33" si="26">DF28</f>
        <v>3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ROW(Source!A28)</f>
        <v>28</v>
      </c>
      <c r="B29">
        <v>92808776</v>
      </c>
      <c r="C29">
        <v>92808887</v>
      </c>
      <c r="D29">
        <v>49523449</v>
      </c>
      <c r="E29">
        <v>1</v>
      </c>
      <c r="F29">
        <v>1</v>
      </c>
      <c r="G29">
        <v>1</v>
      </c>
      <c r="H29">
        <v>3</v>
      </c>
      <c r="I29" t="s">
        <v>178</v>
      </c>
      <c r="J29" t="s">
        <v>179</v>
      </c>
      <c r="K29" t="s">
        <v>180</v>
      </c>
      <c r="L29">
        <v>1301</v>
      </c>
      <c r="N29">
        <v>1003</v>
      </c>
      <c r="O29" t="s">
        <v>177</v>
      </c>
      <c r="P29" t="s">
        <v>177</v>
      </c>
      <c r="Q29">
        <v>1</v>
      </c>
      <c r="W29">
        <v>0</v>
      </c>
      <c r="X29">
        <v>2137999826</v>
      </c>
      <c r="Y29">
        <f t="shared" si="0"/>
        <v>218.4</v>
      </c>
      <c r="AA29">
        <v>78.86</v>
      </c>
      <c r="AB29">
        <v>0</v>
      </c>
      <c r="AC29">
        <v>0</v>
      </c>
      <c r="AD29">
        <v>0</v>
      </c>
      <c r="AE29">
        <v>7.95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218.4</v>
      </c>
      <c r="AU29" t="s">
        <v>6</v>
      </c>
      <c r="AV29">
        <v>0</v>
      </c>
      <c r="AW29">
        <v>2</v>
      </c>
      <c r="AX29">
        <v>92808905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ROUND(Y29*Source!I28,7)</f>
        <v>27.60576</v>
      </c>
      <c r="CY29">
        <f t="shared" si="20"/>
        <v>78.86</v>
      </c>
      <c r="CZ29">
        <f t="shared" si="21"/>
        <v>7.95</v>
      </c>
      <c r="DA29">
        <f t="shared" si="22"/>
        <v>9.92</v>
      </c>
      <c r="DB29">
        <f t="shared" si="1"/>
        <v>1736.28</v>
      </c>
      <c r="DC29">
        <f t="shared" si="2"/>
        <v>0</v>
      </c>
      <c r="DD29" t="s">
        <v>6</v>
      </c>
      <c r="DE29" t="s">
        <v>6</v>
      </c>
      <c r="DF29">
        <f t="shared" si="23"/>
        <v>2181</v>
      </c>
      <c r="DG29">
        <f t="shared" si="24"/>
        <v>0</v>
      </c>
      <c r="DH29">
        <f t="shared" si="25"/>
        <v>0</v>
      </c>
      <c r="DI29">
        <f t="shared" si="19"/>
        <v>0</v>
      </c>
      <c r="DJ29">
        <f t="shared" si="26"/>
        <v>2181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ROW(Source!A28)</f>
        <v>28</v>
      </c>
      <c r="B30">
        <v>92808776</v>
      </c>
      <c r="C30">
        <v>92808887</v>
      </c>
      <c r="D30">
        <v>49523534</v>
      </c>
      <c r="E30">
        <v>1</v>
      </c>
      <c r="F30">
        <v>1</v>
      </c>
      <c r="G30">
        <v>1</v>
      </c>
      <c r="H30">
        <v>3</v>
      </c>
      <c r="I30" t="s">
        <v>181</v>
      </c>
      <c r="J30" t="s">
        <v>182</v>
      </c>
      <c r="K30" t="s">
        <v>183</v>
      </c>
      <c r="L30">
        <v>1302</v>
      </c>
      <c r="N30">
        <v>1003</v>
      </c>
      <c r="O30" t="s">
        <v>184</v>
      </c>
      <c r="P30" t="s">
        <v>184</v>
      </c>
      <c r="Q30">
        <v>10</v>
      </c>
      <c r="W30">
        <v>0</v>
      </c>
      <c r="X30">
        <v>1385349247</v>
      </c>
      <c r="Y30">
        <f t="shared" si="0"/>
        <v>21.84</v>
      </c>
      <c r="AA30">
        <v>635.87</v>
      </c>
      <c r="AB30">
        <v>0</v>
      </c>
      <c r="AC30">
        <v>0</v>
      </c>
      <c r="AD30">
        <v>0</v>
      </c>
      <c r="AE30">
        <v>64.099999999999994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21.84</v>
      </c>
      <c r="AU30" t="s">
        <v>6</v>
      </c>
      <c r="AV30">
        <v>0</v>
      </c>
      <c r="AW30">
        <v>2</v>
      </c>
      <c r="AX30">
        <v>92808906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ROUND(Y30*Source!I28,7)</f>
        <v>2.7605759999999999</v>
      </c>
      <c r="CY30">
        <f t="shared" si="20"/>
        <v>635.87</v>
      </c>
      <c r="CZ30">
        <f t="shared" si="21"/>
        <v>64.099999999999994</v>
      </c>
      <c r="DA30">
        <f t="shared" si="22"/>
        <v>9.92</v>
      </c>
      <c r="DB30">
        <f t="shared" si="1"/>
        <v>1399.94</v>
      </c>
      <c r="DC30">
        <f t="shared" si="2"/>
        <v>0</v>
      </c>
      <c r="DD30" t="s">
        <v>6</v>
      </c>
      <c r="DE30" t="s">
        <v>6</v>
      </c>
      <c r="DF30">
        <f t="shared" si="23"/>
        <v>1756</v>
      </c>
      <c r="DG30">
        <f t="shared" si="24"/>
        <v>0</v>
      </c>
      <c r="DH30">
        <f t="shared" si="25"/>
        <v>0</v>
      </c>
      <c r="DI30">
        <f t="shared" si="19"/>
        <v>0</v>
      </c>
      <c r="DJ30">
        <f t="shared" si="26"/>
        <v>1756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ROW(Source!A28)</f>
        <v>28</v>
      </c>
      <c r="B31">
        <v>92808776</v>
      </c>
      <c r="C31">
        <v>92808887</v>
      </c>
      <c r="D31">
        <v>49525651</v>
      </c>
      <c r="E31">
        <v>1</v>
      </c>
      <c r="F31">
        <v>1</v>
      </c>
      <c r="G31">
        <v>1</v>
      </c>
      <c r="H31">
        <v>3</v>
      </c>
      <c r="I31" t="s">
        <v>206</v>
      </c>
      <c r="J31" t="s">
        <v>207</v>
      </c>
      <c r="K31" t="s">
        <v>208</v>
      </c>
      <c r="L31">
        <v>1346</v>
      </c>
      <c r="N31">
        <v>1009</v>
      </c>
      <c r="O31" t="s">
        <v>209</v>
      </c>
      <c r="P31" t="s">
        <v>209</v>
      </c>
      <c r="Q31">
        <v>1</v>
      </c>
      <c r="W31">
        <v>0</v>
      </c>
      <c r="X31">
        <v>988947411</v>
      </c>
      <c r="Y31">
        <f t="shared" si="0"/>
        <v>6.25</v>
      </c>
      <c r="AA31">
        <v>744</v>
      </c>
      <c r="AB31">
        <v>0</v>
      </c>
      <c r="AC31">
        <v>0</v>
      </c>
      <c r="AD31">
        <v>0</v>
      </c>
      <c r="AE31">
        <v>75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6.25</v>
      </c>
      <c r="AU31" t="s">
        <v>6</v>
      </c>
      <c r="AV31">
        <v>0</v>
      </c>
      <c r="AW31">
        <v>2</v>
      </c>
      <c r="AX31">
        <v>92808907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ROUND(Y31*Source!I28,7)</f>
        <v>0.79</v>
      </c>
      <c r="CY31">
        <f t="shared" si="20"/>
        <v>744</v>
      </c>
      <c r="CZ31">
        <f t="shared" si="21"/>
        <v>75</v>
      </c>
      <c r="DA31">
        <f t="shared" si="22"/>
        <v>9.92</v>
      </c>
      <c r="DB31">
        <f t="shared" si="1"/>
        <v>468.75</v>
      </c>
      <c r="DC31">
        <f t="shared" si="2"/>
        <v>0</v>
      </c>
      <c r="DD31" t="s">
        <v>6</v>
      </c>
      <c r="DE31" t="s">
        <v>6</v>
      </c>
      <c r="DF31">
        <f t="shared" si="23"/>
        <v>588</v>
      </c>
      <c r="DG31">
        <f t="shared" si="24"/>
        <v>0</v>
      </c>
      <c r="DH31">
        <f t="shared" si="25"/>
        <v>0</v>
      </c>
      <c r="DI31">
        <f t="shared" si="19"/>
        <v>0</v>
      </c>
      <c r="DJ31">
        <f t="shared" si="26"/>
        <v>588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ROW(Source!A28)</f>
        <v>28</v>
      </c>
      <c r="B32">
        <v>92808776</v>
      </c>
      <c r="C32">
        <v>92808887</v>
      </c>
      <c r="D32">
        <v>49555041</v>
      </c>
      <c r="E32">
        <v>1</v>
      </c>
      <c r="F32">
        <v>1</v>
      </c>
      <c r="G32">
        <v>1</v>
      </c>
      <c r="H32">
        <v>3</v>
      </c>
      <c r="I32" t="s">
        <v>193</v>
      </c>
      <c r="J32" t="s">
        <v>194</v>
      </c>
      <c r="K32" t="s">
        <v>195</v>
      </c>
      <c r="L32">
        <v>1296</v>
      </c>
      <c r="N32">
        <v>1002</v>
      </c>
      <c r="O32" t="s">
        <v>196</v>
      </c>
      <c r="P32" t="s">
        <v>196</v>
      </c>
      <c r="Q32">
        <v>1</v>
      </c>
      <c r="W32">
        <v>0</v>
      </c>
      <c r="X32">
        <v>-310994662</v>
      </c>
      <c r="Y32">
        <f t="shared" si="0"/>
        <v>37.68</v>
      </c>
      <c r="AA32">
        <v>464.85</v>
      </c>
      <c r="AB32">
        <v>0</v>
      </c>
      <c r="AC32">
        <v>0</v>
      </c>
      <c r="AD32">
        <v>0</v>
      </c>
      <c r="AE32">
        <v>46.86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37.68</v>
      </c>
      <c r="AU32" t="s">
        <v>6</v>
      </c>
      <c r="AV32">
        <v>0</v>
      </c>
      <c r="AW32">
        <v>2</v>
      </c>
      <c r="AX32">
        <v>92808910</v>
      </c>
      <c r="AY32">
        <v>1</v>
      </c>
      <c r="AZ32">
        <v>0</v>
      </c>
      <c r="BA32">
        <v>35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ROUND(Y32*Source!I28,7)</f>
        <v>4.7627519999999999</v>
      </c>
      <c r="CY32">
        <f t="shared" si="20"/>
        <v>464.85</v>
      </c>
      <c r="CZ32">
        <f t="shared" si="21"/>
        <v>46.86</v>
      </c>
      <c r="DA32">
        <f t="shared" si="22"/>
        <v>9.92</v>
      </c>
      <c r="DB32">
        <f t="shared" si="1"/>
        <v>1765.68</v>
      </c>
      <c r="DC32">
        <f t="shared" si="2"/>
        <v>0</v>
      </c>
      <c r="DD32" t="s">
        <v>6</v>
      </c>
      <c r="DE32" t="s">
        <v>6</v>
      </c>
      <c r="DF32">
        <f t="shared" si="23"/>
        <v>2215</v>
      </c>
      <c r="DG32">
        <f t="shared" si="24"/>
        <v>0</v>
      </c>
      <c r="DH32">
        <f t="shared" si="25"/>
        <v>0</v>
      </c>
      <c r="DI32">
        <f t="shared" si="19"/>
        <v>0</v>
      </c>
      <c r="DJ32">
        <f t="shared" si="26"/>
        <v>2215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ROW(Source!A28)</f>
        <v>28</v>
      </c>
      <c r="B33">
        <v>92808776</v>
      </c>
      <c r="C33">
        <v>92808887</v>
      </c>
      <c r="D33">
        <v>0</v>
      </c>
      <c r="E33">
        <v>0</v>
      </c>
      <c r="F33">
        <v>1</v>
      </c>
      <c r="G33">
        <v>1</v>
      </c>
      <c r="H33">
        <v>3</v>
      </c>
      <c r="I33" t="s">
        <v>30</v>
      </c>
      <c r="J33" t="s">
        <v>6</v>
      </c>
      <c r="K33" t="s">
        <v>44</v>
      </c>
      <c r="L33">
        <v>1327</v>
      </c>
      <c r="N33">
        <v>1005</v>
      </c>
      <c r="O33" t="s">
        <v>32</v>
      </c>
      <c r="P33" t="s">
        <v>32</v>
      </c>
      <c r="Q33">
        <v>1</v>
      </c>
      <c r="W33">
        <v>0</v>
      </c>
      <c r="X33">
        <v>26429123</v>
      </c>
      <c r="Y33">
        <f t="shared" si="0"/>
        <v>100</v>
      </c>
      <c r="AA33">
        <v>27083</v>
      </c>
      <c r="AB33">
        <v>0</v>
      </c>
      <c r="AC33">
        <v>0</v>
      </c>
      <c r="AD33">
        <v>0</v>
      </c>
      <c r="AE33">
        <v>28315.280000000002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6</v>
      </c>
      <c r="AT33">
        <v>100</v>
      </c>
      <c r="AU33" t="s">
        <v>6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ROUND(Y33*Source!I28,7)</f>
        <v>12.64</v>
      </c>
      <c r="CY33">
        <f t="shared" si="20"/>
        <v>27083</v>
      </c>
      <c r="CZ33">
        <f t="shared" si="21"/>
        <v>28315.280000000002</v>
      </c>
      <c r="DA33">
        <f t="shared" si="22"/>
        <v>9.92</v>
      </c>
      <c r="DB33">
        <f t="shared" si="1"/>
        <v>2831528</v>
      </c>
      <c r="DC33">
        <f t="shared" si="2"/>
        <v>0</v>
      </c>
      <c r="DD33" t="s">
        <v>6</v>
      </c>
      <c r="DE33" t="s">
        <v>6</v>
      </c>
      <c r="DF33">
        <f t="shared" si="23"/>
        <v>3550424</v>
      </c>
      <c r="DG33">
        <f t="shared" si="24"/>
        <v>0</v>
      </c>
      <c r="DH33">
        <f t="shared" si="25"/>
        <v>0</v>
      </c>
      <c r="DI33">
        <f t="shared" si="19"/>
        <v>0</v>
      </c>
      <c r="DJ33">
        <f t="shared" si="26"/>
        <v>3550424</v>
      </c>
      <c r="DK33">
        <v>0</v>
      </c>
      <c r="DL33" t="s">
        <v>6</v>
      </c>
      <c r="DM33">
        <v>0</v>
      </c>
      <c r="DN33" t="s">
        <v>6</v>
      </c>
      <c r="DO3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92808850</v>
      </c>
      <c r="C1">
        <v>92808838</v>
      </c>
      <c r="D1">
        <v>49510719</v>
      </c>
      <c r="E1">
        <v>70</v>
      </c>
      <c r="F1">
        <v>1</v>
      </c>
      <c r="G1">
        <v>1</v>
      </c>
      <c r="H1">
        <v>1</v>
      </c>
      <c r="I1" t="s">
        <v>162</v>
      </c>
      <c r="J1" t="s">
        <v>6</v>
      </c>
      <c r="K1" t="s">
        <v>163</v>
      </c>
      <c r="L1">
        <v>1191</v>
      </c>
      <c r="N1">
        <v>1013</v>
      </c>
      <c r="O1" t="s">
        <v>164</v>
      </c>
      <c r="P1" t="s">
        <v>164</v>
      </c>
      <c r="Q1">
        <v>1</v>
      </c>
      <c r="X1">
        <v>145.19</v>
      </c>
      <c r="Y1">
        <v>0</v>
      </c>
      <c r="Z1">
        <v>0</v>
      </c>
      <c r="AA1">
        <v>0</v>
      </c>
      <c r="AB1">
        <v>8.74</v>
      </c>
      <c r="AC1">
        <v>0</v>
      </c>
      <c r="AD1">
        <v>1</v>
      </c>
      <c r="AE1">
        <v>1</v>
      </c>
      <c r="AF1" t="s">
        <v>6</v>
      </c>
      <c r="AG1">
        <v>145.19</v>
      </c>
      <c r="AH1">
        <v>2</v>
      </c>
      <c r="AI1">
        <v>92808839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92808851</v>
      </c>
      <c r="C2">
        <v>92808838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165</v>
      </c>
      <c r="J2" t="s">
        <v>6</v>
      </c>
      <c r="K2" t="s">
        <v>166</v>
      </c>
      <c r="L2">
        <v>1191</v>
      </c>
      <c r="N2">
        <v>1013</v>
      </c>
      <c r="O2" t="s">
        <v>164</v>
      </c>
      <c r="P2" t="s">
        <v>164</v>
      </c>
      <c r="Q2">
        <v>1</v>
      </c>
      <c r="X2">
        <v>3.94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3.94</v>
      </c>
      <c r="AH2">
        <v>2</v>
      </c>
      <c r="AI2">
        <v>92808840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92808852</v>
      </c>
      <c r="C3">
        <v>92808838</v>
      </c>
      <c r="D3">
        <v>49672767</v>
      </c>
      <c r="E3">
        <v>1</v>
      </c>
      <c r="F3">
        <v>1</v>
      </c>
      <c r="G3">
        <v>1</v>
      </c>
      <c r="H3">
        <v>2</v>
      </c>
      <c r="I3" t="s">
        <v>167</v>
      </c>
      <c r="J3" t="s">
        <v>168</v>
      </c>
      <c r="K3" t="s">
        <v>169</v>
      </c>
      <c r="L3">
        <v>1367</v>
      </c>
      <c r="N3">
        <v>1011</v>
      </c>
      <c r="O3" t="s">
        <v>170</v>
      </c>
      <c r="P3" t="s">
        <v>170</v>
      </c>
      <c r="Q3">
        <v>1</v>
      </c>
      <c r="X3">
        <v>0.66</v>
      </c>
      <c r="Y3">
        <v>0</v>
      </c>
      <c r="Z3">
        <v>31.26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0.66</v>
      </c>
      <c r="AH3">
        <v>2</v>
      </c>
      <c r="AI3">
        <v>92808841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92808853</v>
      </c>
      <c r="C4">
        <v>92808838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171</v>
      </c>
      <c r="J4" t="s">
        <v>172</v>
      </c>
      <c r="K4" t="s">
        <v>173</v>
      </c>
      <c r="L4">
        <v>1367</v>
      </c>
      <c r="N4">
        <v>1011</v>
      </c>
      <c r="O4" t="s">
        <v>170</v>
      </c>
      <c r="P4" t="s">
        <v>170</v>
      </c>
      <c r="Q4">
        <v>1</v>
      </c>
      <c r="X4">
        <v>3.28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3.28</v>
      </c>
      <c r="AH4">
        <v>2</v>
      </c>
      <c r="AI4">
        <v>92808842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92808854</v>
      </c>
      <c r="C5">
        <v>92808838</v>
      </c>
      <c r="D5">
        <v>49523448</v>
      </c>
      <c r="E5">
        <v>1</v>
      </c>
      <c r="F5">
        <v>1</v>
      </c>
      <c r="G5">
        <v>1</v>
      </c>
      <c r="H5">
        <v>3</v>
      </c>
      <c r="I5" t="s">
        <v>174</v>
      </c>
      <c r="J5" t="s">
        <v>175</v>
      </c>
      <c r="K5" t="s">
        <v>176</v>
      </c>
      <c r="L5">
        <v>1301</v>
      </c>
      <c r="N5">
        <v>1003</v>
      </c>
      <c r="O5" t="s">
        <v>177</v>
      </c>
      <c r="P5" t="s">
        <v>177</v>
      </c>
      <c r="Q5">
        <v>1</v>
      </c>
      <c r="X5">
        <v>248.5</v>
      </c>
      <c r="Y5">
        <v>6.38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248.5</v>
      </c>
      <c r="AH5">
        <v>2</v>
      </c>
      <c r="AI5">
        <v>92808843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92808855</v>
      </c>
      <c r="C6">
        <v>92808838</v>
      </c>
      <c r="D6">
        <v>49523449</v>
      </c>
      <c r="E6">
        <v>1</v>
      </c>
      <c r="F6">
        <v>1</v>
      </c>
      <c r="G6">
        <v>1</v>
      </c>
      <c r="H6">
        <v>3</v>
      </c>
      <c r="I6" t="s">
        <v>178</v>
      </c>
      <c r="J6" t="s">
        <v>179</v>
      </c>
      <c r="K6" t="s">
        <v>180</v>
      </c>
      <c r="L6">
        <v>1301</v>
      </c>
      <c r="N6">
        <v>1003</v>
      </c>
      <c r="O6" t="s">
        <v>177</v>
      </c>
      <c r="P6" t="s">
        <v>177</v>
      </c>
      <c r="Q6">
        <v>1</v>
      </c>
      <c r="X6">
        <v>57.5</v>
      </c>
      <c r="Y6">
        <v>7.95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57.5</v>
      </c>
      <c r="AH6">
        <v>2</v>
      </c>
      <c r="AI6">
        <v>92808844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92808856</v>
      </c>
      <c r="C7">
        <v>92808838</v>
      </c>
      <c r="D7">
        <v>49523534</v>
      </c>
      <c r="E7">
        <v>1</v>
      </c>
      <c r="F7">
        <v>1</v>
      </c>
      <c r="G7">
        <v>1</v>
      </c>
      <c r="H7">
        <v>3</v>
      </c>
      <c r="I7" t="s">
        <v>181</v>
      </c>
      <c r="J7" t="s">
        <v>182</v>
      </c>
      <c r="K7" t="s">
        <v>183</v>
      </c>
      <c r="L7">
        <v>1302</v>
      </c>
      <c r="N7">
        <v>1003</v>
      </c>
      <c r="O7" t="s">
        <v>184</v>
      </c>
      <c r="P7" t="s">
        <v>184</v>
      </c>
      <c r="Q7">
        <v>10</v>
      </c>
      <c r="X7">
        <v>15.75</v>
      </c>
      <c r="Y7">
        <v>64.099999999999994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15.75</v>
      </c>
      <c r="AH7">
        <v>2</v>
      </c>
      <c r="AI7">
        <v>92808845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92808857</v>
      </c>
      <c r="C8">
        <v>92808838</v>
      </c>
      <c r="D8">
        <v>49525611</v>
      </c>
      <c r="E8">
        <v>1</v>
      </c>
      <c r="F8">
        <v>1</v>
      </c>
      <c r="G8">
        <v>1</v>
      </c>
      <c r="H8">
        <v>3</v>
      </c>
      <c r="I8" t="s">
        <v>185</v>
      </c>
      <c r="J8" t="s">
        <v>186</v>
      </c>
      <c r="K8" t="s">
        <v>187</v>
      </c>
      <c r="L8">
        <v>1455</v>
      </c>
      <c r="N8">
        <v>1013</v>
      </c>
      <c r="O8" t="s">
        <v>188</v>
      </c>
      <c r="P8" t="s">
        <v>188</v>
      </c>
      <c r="Q8">
        <v>1</v>
      </c>
      <c r="X8">
        <v>40.1</v>
      </c>
      <c r="Y8">
        <v>7.03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40.1</v>
      </c>
      <c r="AH8">
        <v>2</v>
      </c>
      <c r="AI8">
        <v>92808846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92808858</v>
      </c>
      <c r="C9">
        <v>92808838</v>
      </c>
      <c r="D9">
        <v>49513413</v>
      </c>
      <c r="E9">
        <v>70</v>
      </c>
      <c r="F9">
        <v>1</v>
      </c>
      <c r="G9">
        <v>1</v>
      </c>
      <c r="H9">
        <v>3</v>
      </c>
      <c r="I9" t="s">
        <v>210</v>
      </c>
      <c r="J9" t="s">
        <v>6</v>
      </c>
      <c r="K9" t="s">
        <v>211</v>
      </c>
      <c r="L9">
        <v>1327</v>
      </c>
      <c r="N9">
        <v>1005</v>
      </c>
      <c r="O9" t="s">
        <v>32</v>
      </c>
      <c r="P9" t="s">
        <v>32</v>
      </c>
      <c r="Q9">
        <v>1</v>
      </c>
      <c r="X9">
        <v>100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6</v>
      </c>
      <c r="AG9">
        <v>100</v>
      </c>
      <c r="AH9">
        <v>3</v>
      </c>
      <c r="AI9">
        <v>-1</v>
      </c>
      <c r="AJ9" t="s">
        <v>6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92808859</v>
      </c>
      <c r="C10">
        <v>92808838</v>
      </c>
      <c r="D10">
        <v>49548580</v>
      </c>
      <c r="E10">
        <v>1</v>
      </c>
      <c r="F10">
        <v>1</v>
      </c>
      <c r="G10">
        <v>1</v>
      </c>
      <c r="H10">
        <v>3</v>
      </c>
      <c r="I10" t="s">
        <v>189</v>
      </c>
      <c r="J10" t="s">
        <v>190</v>
      </c>
      <c r="K10" t="s">
        <v>191</v>
      </c>
      <c r="L10">
        <v>1425</v>
      </c>
      <c r="N10">
        <v>1013</v>
      </c>
      <c r="O10" t="s">
        <v>192</v>
      </c>
      <c r="P10" t="s">
        <v>192</v>
      </c>
      <c r="Q10">
        <v>1</v>
      </c>
      <c r="X10">
        <v>8</v>
      </c>
      <c r="Y10">
        <v>50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8</v>
      </c>
      <c r="AH10">
        <v>2</v>
      </c>
      <c r="AI10">
        <v>92808848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92808860</v>
      </c>
      <c r="C11">
        <v>92808838</v>
      </c>
      <c r="D11">
        <v>49555041</v>
      </c>
      <c r="E11">
        <v>1</v>
      </c>
      <c r="F11">
        <v>1</v>
      </c>
      <c r="G11">
        <v>1</v>
      </c>
      <c r="H11">
        <v>3</v>
      </c>
      <c r="I11" t="s">
        <v>193</v>
      </c>
      <c r="J11" t="s">
        <v>194</v>
      </c>
      <c r="K11" t="s">
        <v>195</v>
      </c>
      <c r="L11">
        <v>1296</v>
      </c>
      <c r="N11">
        <v>1002</v>
      </c>
      <c r="O11" t="s">
        <v>196</v>
      </c>
      <c r="P11" t="s">
        <v>196</v>
      </c>
      <c r="Q11">
        <v>1</v>
      </c>
      <c r="X11">
        <v>53.25</v>
      </c>
      <c r="Y11">
        <v>46.86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53.25</v>
      </c>
      <c r="AH11">
        <v>2</v>
      </c>
      <c r="AI11">
        <v>92808849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ROW(Source!A26)</f>
        <v>26</v>
      </c>
      <c r="B12">
        <v>92808874</v>
      </c>
      <c r="C12">
        <v>92808862</v>
      </c>
      <c r="D12">
        <v>49510749</v>
      </c>
      <c r="E12">
        <v>70</v>
      </c>
      <c r="F12">
        <v>1</v>
      </c>
      <c r="G12">
        <v>1</v>
      </c>
      <c r="H12">
        <v>1</v>
      </c>
      <c r="I12" t="s">
        <v>197</v>
      </c>
      <c r="J12" t="s">
        <v>6</v>
      </c>
      <c r="K12" t="s">
        <v>198</v>
      </c>
      <c r="L12">
        <v>1191</v>
      </c>
      <c r="N12">
        <v>1013</v>
      </c>
      <c r="O12" t="s">
        <v>164</v>
      </c>
      <c r="P12" t="s">
        <v>164</v>
      </c>
      <c r="Q12">
        <v>1</v>
      </c>
      <c r="X12">
        <v>145.03</v>
      </c>
      <c r="Y12">
        <v>0</v>
      </c>
      <c r="Z12">
        <v>0</v>
      </c>
      <c r="AA12">
        <v>0</v>
      </c>
      <c r="AB12">
        <v>9.4</v>
      </c>
      <c r="AC12">
        <v>0</v>
      </c>
      <c r="AD12">
        <v>1</v>
      </c>
      <c r="AE12">
        <v>1</v>
      </c>
      <c r="AF12" t="s">
        <v>6</v>
      </c>
      <c r="AG12">
        <v>145.03</v>
      </c>
      <c r="AH12">
        <v>2</v>
      </c>
      <c r="AI12">
        <v>92808863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ROW(Source!A26)</f>
        <v>26</v>
      </c>
      <c r="B13">
        <v>92808875</v>
      </c>
      <c r="C13">
        <v>92808862</v>
      </c>
      <c r="D13">
        <v>49510905</v>
      </c>
      <c r="E13">
        <v>70</v>
      </c>
      <c r="F13">
        <v>1</v>
      </c>
      <c r="G13">
        <v>1</v>
      </c>
      <c r="H13">
        <v>1</v>
      </c>
      <c r="I13" t="s">
        <v>165</v>
      </c>
      <c r="J13" t="s">
        <v>6</v>
      </c>
      <c r="K13" t="s">
        <v>166</v>
      </c>
      <c r="L13">
        <v>1191</v>
      </c>
      <c r="N13">
        <v>1013</v>
      </c>
      <c r="O13" t="s">
        <v>164</v>
      </c>
      <c r="P13" t="s">
        <v>164</v>
      </c>
      <c r="Q13">
        <v>1</v>
      </c>
      <c r="X13">
        <v>1.08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6</v>
      </c>
      <c r="AG13">
        <v>1.08</v>
      </c>
      <c r="AH13">
        <v>2</v>
      </c>
      <c r="AI13">
        <v>92808864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ROW(Source!A26)</f>
        <v>26</v>
      </c>
      <c r="B14">
        <v>92808876</v>
      </c>
      <c r="C14">
        <v>92808862</v>
      </c>
      <c r="D14">
        <v>49672573</v>
      </c>
      <c r="E14">
        <v>1</v>
      </c>
      <c r="F14">
        <v>1</v>
      </c>
      <c r="G14">
        <v>1</v>
      </c>
      <c r="H14">
        <v>2</v>
      </c>
      <c r="I14" t="s">
        <v>199</v>
      </c>
      <c r="J14" t="s">
        <v>200</v>
      </c>
      <c r="K14" t="s">
        <v>201</v>
      </c>
      <c r="L14">
        <v>1367</v>
      </c>
      <c r="N14">
        <v>1011</v>
      </c>
      <c r="O14" t="s">
        <v>170</v>
      </c>
      <c r="P14" t="s">
        <v>170</v>
      </c>
      <c r="Q14">
        <v>1</v>
      </c>
      <c r="X14">
        <v>0.22</v>
      </c>
      <c r="Y14">
        <v>0</v>
      </c>
      <c r="Z14">
        <v>115.4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0.22</v>
      </c>
      <c r="AH14">
        <v>2</v>
      </c>
      <c r="AI14">
        <v>92808865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ROW(Source!A26)</f>
        <v>26</v>
      </c>
      <c r="B15">
        <v>92808877</v>
      </c>
      <c r="C15">
        <v>92808862</v>
      </c>
      <c r="D15">
        <v>49672767</v>
      </c>
      <c r="E15">
        <v>1</v>
      </c>
      <c r="F15">
        <v>1</v>
      </c>
      <c r="G15">
        <v>1</v>
      </c>
      <c r="H15">
        <v>2</v>
      </c>
      <c r="I15" t="s">
        <v>167</v>
      </c>
      <c r="J15" t="s">
        <v>168</v>
      </c>
      <c r="K15" t="s">
        <v>169</v>
      </c>
      <c r="L15">
        <v>1367</v>
      </c>
      <c r="N15">
        <v>1011</v>
      </c>
      <c r="O15" t="s">
        <v>170</v>
      </c>
      <c r="P15" t="s">
        <v>170</v>
      </c>
      <c r="Q15">
        <v>1</v>
      </c>
      <c r="X15">
        <v>0.56999999999999995</v>
      </c>
      <c r="Y15">
        <v>0</v>
      </c>
      <c r="Z15">
        <v>31.26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0.56999999999999995</v>
      </c>
      <c r="AH15">
        <v>2</v>
      </c>
      <c r="AI15">
        <v>92808866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ROW(Source!A26)</f>
        <v>26</v>
      </c>
      <c r="B16">
        <v>92808878</v>
      </c>
      <c r="C16">
        <v>92808862</v>
      </c>
      <c r="D16">
        <v>49673503</v>
      </c>
      <c r="E16">
        <v>1</v>
      </c>
      <c r="F16">
        <v>1</v>
      </c>
      <c r="G16">
        <v>1</v>
      </c>
      <c r="H16">
        <v>2</v>
      </c>
      <c r="I16" t="s">
        <v>171</v>
      </c>
      <c r="J16" t="s">
        <v>172</v>
      </c>
      <c r="K16" t="s">
        <v>173</v>
      </c>
      <c r="L16">
        <v>1367</v>
      </c>
      <c r="N16">
        <v>1011</v>
      </c>
      <c r="O16" t="s">
        <v>170</v>
      </c>
      <c r="P16" t="s">
        <v>170</v>
      </c>
      <c r="Q16">
        <v>1</v>
      </c>
      <c r="X16">
        <v>0.28999999999999998</v>
      </c>
      <c r="Y16">
        <v>0</v>
      </c>
      <c r="Z16">
        <v>65.709999999999994</v>
      </c>
      <c r="AA16">
        <v>11.6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0.28999999999999998</v>
      </c>
      <c r="AH16">
        <v>2</v>
      </c>
      <c r="AI16">
        <v>92808867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ROW(Source!A26)</f>
        <v>26</v>
      </c>
      <c r="B17">
        <v>92808879</v>
      </c>
      <c r="C17">
        <v>92808862</v>
      </c>
      <c r="D17">
        <v>49523215</v>
      </c>
      <c r="E17">
        <v>1</v>
      </c>
      <c r="F17">
        <v>1</v>
      </c>
      <c r="G17">
        <v>1</v>
      </c>
      <c r="H17">
        <v>3</v>
      </c>
      <c r="I17" t="s">
        <v>202</v>
      </c>
      <c r="J17" t="s">
        <v>203</v>
      </c>
      <c r="K17" t="s">
        <v>204</v>
      </c>
      <c r="L17">
        <v>1383</v>
      </c>
      <c r="N17">
        <v>1013</v>
      </c>
      <c r="O17" t="s">
        <v>205</v>
      </c>
      <c r="P17" t="s">
        <v>205</v>
      </c>
      <c r="Q17">
        <v>1</v>
      </c>
      <c r="X17">
        <v>6.9</v>
      </c>
      <c r="Y17">
        <v>0.4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6.9</v>
      </c>
      <c r="AH17">
        <v>2</v>
      </c>
      <c r="AI17">
        <v>92808868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ROW(Source!A26)</f>
        <v>26</v>
      </c>
      <c r="B18">
        <v>92808880</v>
      </c>
      <c r="C18">
        <v>92808862</v>
      </c>
      <c r="D18">
        <v>49523449</v>
      </c>
      <c r="E18">
        <v>1</v>
      </c>
      <c r="F18">
        <v>1</v>
      </c>
      <c r="G18">
        <v>1</v>
      </c>
      <c r="H18">
        <v>3</v>
      </c>
      <c r="I18" t="s">
        <v>178</v>
      </c>
      <c r="J18" t="s">
        <v>179</v>
      </c>
      <c r="K18" t="s">
        <v>180</v>
      </c>
      <c r="L18">
        <v>1301</v>
      </c>
      <c r="N18">
        <v>1003</v>
      </c>
      <c r="O18" t="s">
        <v>177</v>
      </c>
      <c r="P18" t="s">
        <v>177</v>
      </c>
      <c r="Q18">
        <v>1</v>
      </c>
      <c r="X18">
        <v>218.4</v>
      </c>
      <c r="Y18">
        <v>7.95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218.4</v>
      </c>
      <c r="AH18">
        <v>2</v>
      </c>
      <c r="AI18">
        <v>92808869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ROW(Source!A26)</f>
        <v>26</v>
      </c>
      <c r="B19">
        <v>92808881</v>
      </c>
      <c r="C19">
        <v>92808862</v>
      </c>
      <c r="D19">
        <v>49523534</v>
      </c>
      <c r="E19">
        <v>1</v>
      </c>
      <c r="F19">
        <v>1</v>
      </c>
      <c r="G19">
        <v>1</v>
      </c>
      <c r="H19">
        <v>3</v>
      </c>
      <c r="I19" t="s">
        <v>181</v>
      </c>
      <c r="J19" t="s">
        <v>182</v>
      </c>
      <c r="K19" t="s">
        <v>183</v>
      </c>
      <c r="L19">
        <v>1302</v>
      </c>
      <c r="N19">
        <v>1003</v>
      </c>
      <c r="O19" t="s">
        <v>184</v>
      </c>
      <c r="P19" t="s">
        <v>184</v>
      </c>
      <c r="Q19">
        <v>10</v>
      </c>
      <c r="X19">
        <v>21.84</v>
      </c>
      <c r="Y19">
        <v>64.099999999999994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21.84</v>
      </c>
      <c r="AH19">
        <v>2</v>
      </c>
      <c r="AI19">
        <v>92808870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ROW(Source!A26)</f>
        <v>26</v>
      </c>
      <c r="B20">
        <v>92808882</v>
      </c>
      <c r="C20">
        <v>92808862</v>
      </c>
      <c r="D20">
        <v>49525651</v>
      </c>
      <c r="E20">
        <v>1</v>
      </c>
      <c r="F20">
        <v>1</v>
      </c>
      <c r="G20">
        <v>1</v>
      </c>
      <c r="H20">
        <v>3</v>
      </c>
      <c r="I20" t="s">
        <v>206</v>
      </c>
      <c r="J20" t="s">
        <v>207</v>
      </c>
      <c r="K20" t="s">
        <v>208</v>
      </c>
      <c r="L20">
        <v>1346</v>
      </c>
      <c r="N20">
        <v>1009</v>
      </c>
      <c r="O20" t="s">
        <v>209</v>
      </c>
      <c r="P20" t="s">
        <v>209</v>
      </c>
      <c r="Q20">
        <v>1</v>
      </c>
      <c r="X20">
        <v>6.25</v>
      </c>
      <c r="Y20">
        <v>75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6.25</v>
      </c>
      <c r="AH20">
        <v>2</v>
      </c>
      <c r="AI20">
        <v>92808871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ROW(Source!A26)</f>
        <v>26</v>
      </c>
      <c r="B21">
        <v>92808883</v>
      </c>
      <c r="C21">
        <v>92808862</v>
      </c>
      <c r="D21">
        <v>49511390</v>
      </c>
      <c r="E21">
        <v>70</v>
      </c>
      <c r="F21">
        <v>1</v>
      </c>
      <c r="G21">
        <v>1</v>
      </c>
      <c r="H21">
        <v>3</v>
      </c>
      <c r="I21" t="s">
        <v>212</v>
      </c>
      <c r="J21" t="s">
        <v>6</v>
      </c>
      <c r="K21" t="s">
        <v>213</v>
      </c>
      <c r="L21">
        <v>1371</v>
      </c>
      <c r="N21">
        <v>1013</v>
      </c>
      <c r="O21" t="s">
        <v>214</v>
      </c>
      <c r="P21" t="s">
        <v>214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6</v>
      </c>
      <c r="AG21">
        <v>0</v>
      </c>
      <c r="AH21">
        <v>3</v>
      </c>
      <c r="AI21">
        <v>-1</v>
      </c>
      <c r="AJ21" t="s">
        <v>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ROW(Source!A26)</f>
        <v>26</v>
      </c>
      <c r="B22">
        <v>92808884</v>
      </c>
      <c r="C22">
        <v>92808862</v>
      </c>
      <c r="D22">
        <v>49513147</v>
      </c>
      <c r="E22">
        <v>70</v>
      </c>
      <c r="F22">
        <v>1</v>
      </c>
      <c r="G22">
        <v>1</v>
      </c>
      <c r="H22">
        <v>3</v>
      </c>
      <c r="I22" t="s">
        <v>215</v>
      </c>
      <c r="J22" t="s">
        <v>6</v>
      </c>
      <c r="K22" t="s">
        <v>216</v>
      </c>
      <c r="L22">
        <v>1327</v>
      </c>
      <c r="N22">
        <v>1005</v>
      </c>
      <c r="O22" t="s">
        <v>32</v>
      </c>
      <c r="P22" t="s">
        <v>32</v>
      </c>
      <c r="Q22">
        <v>1</v>
      </c>
      <c r="X22">
        <v>100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6</v>
      </c>
      <c r="AG22">
        <v>100</v>
      </c>
      <c r="AH22">
        <v>3</v>
      </c>
      <c r="AI22">
        <v>-1</v>
      </c>
      <c r="AJ22" t="s">
        <v>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ROW(Source!A26)</f>
        <v>26</v>
      </c>
      <c r="B23">
        <v>92808885</v>
      </c>
      <c r="C23">
        <v>92808862</v>
      </c>
      <c r="D23">
        <v>49555041</v>
      </c>
      <c r="E23">
        <v>1</v>
      </c>
      <c r="F23">
        <v>1</v>
      </c>
      <c r="G23">
        <v>1</v>
      </c>
      <c r="H23">
        <v>3</v>
      </c>
      <c r="I23" t="s">
        <v>193</v>
      </c>
      <c r="J23" t="s">
        <v>194</v>
      </c>
      <c r="K23" t="s">
        <v>195</v>
      </c>
      <c r="L23">
        <v>1296</v>
      </c>
      <c r="N23">
        <v>1002</v>
      </c>
      <c r="O23" t="s">
        <v>196</v>
      </c>
      <c r="P23" t="s">
        <v>196</v>
      </c>
      <c r="Q23">
        <v>1</v>
      </c>
      <c r="X23">
        <v>37.68</v>
      </c>
      <c r="Y23">
        <v>46.86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37.68</v>
      </c>
      <c r="AH23">
        <v>2</v>
      </c>
      <c r="AI23">
        <v>92808873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ROW(Source!A28)</f>
        <v>28</v>
      </c>
      <c r="B24">
        <v>92808899</v>
      </c>
      <c r="C24">
        <v>92808887</v>
      </c>
      <c r="D24">
        <v>49510749</v>
      </c>
      <c r="E24">
        <v>70</v>
      </c>
      <c r="F24">
        <v>1</v>
      </c>
      <c r="G24">
        <v>1</v>
      </c>
      <c r="H24">
        <v>1</v>
      </c>
      <c r="I24" t="s">
        <v>197</v>
      </c>
      <c r="J24" t="s">
        <v>6</v>
      </c>
      <c r="K24" t="s">
        <v>198</v>
      </c>
      <c r="L24">
        <v>1191</v>
      </c>
      <c r="N24">
        <v>1013</v>
      </c>
      <c r="O24" t="s">
        <v>164</v>
      </c>
      <c r="P24" t="s">
        <v>164</v>
      </c>
      <c r="Q24">
        <v>1</v>
      </c>
      <c r="X24">
        <v>132.53</v>
      </c>
      <c r="Y24">
        <v>0</v>
      </c>
      <c r="Z24">
        <v>0</v>
      </c>
      <c r="AA24">
        <v>0</v>
      </c>
      <c r="AB24">
        <v>9.4</v>
      </c>
      <c r="AC24">
        <v>0</v>
      </c>
      <c r="AD24">
        <v>1</v>
      </c>
      <c r="AE24">
        <v>1</v>
      </c>
      <c r="AF24" t="s">
        <v>6</v>
      </c>
      <c r="AG24">
        <v>132.53</v>
      </c>
      <c r="AH24">
        <v>2</v>
      </c>
      <c r="AI24">
        <v>92808888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ROW(Source!A28)</f>
        <v>28</v>
      </c>
      <c r="B25">
        <v>92808900</v>
      </c>
      <c r="C25">
        <v>92808887</v>
      </c>
      <c r="D25">
        <v>49510905</v>
      </c>
      <c r="E25">
        <v>70</v>
      </c>
      <c r="F25">
        <v>1</v>
      </c>
      <c r="G25">
        <v>1</v>
      </c>
      <c r="H25">
        <v>1</v>
      </c>
      <c r="I25" t="s">
        <v>165</v>
      </c>
      <c r="J25" t="s">
        <v>6</v>
      </c>
      <c r="K25" t="s">
        <v>166</v>
      </c>
      <c r="L25">
        <v>1191</v>
      </c>
      <c r="N25">
        <v>1013</v>
      </c>
      <c r="O25" t="s">
        <v>164</v>
      </c>
      <c r="P25" t="s">
        <v>164</v>
      </c>
      <c r="Q25">
        <v>1</v>
      </c>
      <c r="X25">
        <v>1.08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6</v>
      </c>
      <c r="AG25">
        <v>1.08</v>
      </c>
      <c r="AH25">
        <v>2</v>
      </c>
      <c r="AI25">
        <v>92808889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ROW(Source!A28)</f>
        <v>28</v>
      </c>
      <c r="B26">
        <v>92808901</v>
      </c>
      <c r="C26">
        <v>92808887</v>
      </c>
      <c r="D26">
        <v>49672573</v>
      </c>
      <c r="E26">
        <v>1</v>
      </c>
      <c r="F26">
        <v>1</v>
      </c>
      <c r="G26">
        <v>1</v>
      </c>
      <c r="H26">
        <v>2</v>
      </c>
      <c r="I26" t="s">
        <v>199</v>
      </c>
      <c r="J26" t="s">
        <v>200</v>
      </c>
      <c r="K26" t="s">
        <v>201</v>
      </c>
      <c r="L26">
        <v>1367</v>
      </c>
      <c r="N26">
        <v>1011</v>
      </c>
      <c r="O26" t="s">
        <v>170</v>
      </c>
      <c r="P26" t="s">
        <v>170</v>
      </c>
      <c r="Q26">
        <v>1</v>
      </c>
      <c r="X26">
        <v>0.22</v>
      </c>
      <c r="Y26">
        <v>0</v>
      </c>
      <c r="Z26">
        <v>115.4</v>
      </c>
      <c r="AA26">
        <v>13.5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0.22</v>
      </c>
      <c r="AH26">
        <v>2</v>
      </c>
      <c r="AI26">
        <v>92808890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ROW(Source!A28)</f>
        <v>28</v>
      </c>
      <c r="B27">
        <v>92808902</v>
      </c>
      <c r="C27">
        <v>92808887</v>
      </c>
      <c r="D27">
        <v>49672767</v>
      </c>
      <c r="E27">
        <v>1</v>
      </c>
      <c r="F27">
        <v>1</v>
      </c>
      <c r="G27">
        <v>1</v>
      </c>
      <c r="H27">
        <v>2</v>
      </c>
      <c r="I27" t="s">
        <v>167</v>
      </c>
      <c r="J27" t="s">
        <v>168</v>
      </c>
      <c r="K27" t="s">
        <v>169</v>
      </c>
      <c r="L27">
        <v>1367</v>
      </c>
      <c r="N27">
        <v>1011</v>
      </c>
      <c r="O27" t="s">
        <v>170</v>
      </c>
      <c r="P27" t="s">
        <v>170</v>
      </c>
      <c r="Q27">
        <v>1</v>
      </c>
      <c r="X27">
        <v>0.56999999999999995</v>
      </c>
      <c r="Y27">
        <v>0</v>
      </c>
      <c r="Z27">
        <v>31.26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0.56999999999999995</v>
      </c>
      <c r="AH27">
        <v>2</v>
      </c>
      <c r="AI27">
        <v>92808891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ROW(Source!A28)</f>
        <v>28</v>
      </c>
      <c r="B28">
        <v>92808903</v>
      </c>
      <c r="C28">
        <v>92808887</v>
      </c>
      <c r="D28">
        <v>49673503</v>
      </c>
      <c r="E28">
        <v>1</v>
      </c>
      <c r="F28">
        <v>1</v>
      </c>
      <c r="G28">
        <v>1</v>
      </c>
      <c r="H28">
        <v>2</v>
      </c>
      <c r="I28" t="s">
        <v>171</v>
      </c>
      <c r="J28" t="s">
        <v>172</v>
      </c>
      <c r="K28" t="s">
        <v>173</v>
      </c>
      <c r="L28">
        <v>1367</v>
      </c>
      <c r="N28">
        <v>1011</v>
      </c>
      <c r="O28" t="s">
        <v>170</v>
      </c>
      <c r="P28" t="s">
        <v>170</v>
      </c>
      <c r="Q28">
        <v>1</v>
      </c>
      <c r="X28">
        <v>0.28999999999999998</v>
      </c>
      <c r="Y28">
        <v>0</v>
      </c>
      <c r="Z28">
        <v>65.709999999999994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0.28999999999999998</v>
      </c>
      <c r="AH28">
        <v>2</v>
      </c>
      <c r="AI28">
        <v>92808892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ROW(Source!A28)</f>
        <v>28</v>
      </c>
      <c r="B29">
        <v>92808904</v>
      </c>
      <c r="C29">
        <v>92808887</v>
      </c>
      <c r="D29">
        <v>49523215</v>
      </c>
      <c r="E29">
        <v>1</v>
      </c>
      <c r="F29">
        <v>1</v>
      </c>
      <c r="G29">
        <v>1</v>
      </c>
      <c r="H29">
        <v>3</v>
      </c>
      <c r="I29" t="s">
        <v>202</v>
      </c>
      <c r="J29" t="s">
        <v>203</v>
      </c>
      <c r="K29" t="s">
        <v>204</v>
      </c>
      <c r="L29">
        <v>1383</v>
      </c>
      <c r="N29">
        <v>1013</v>
      </c>
      <c r="O29" t="s">
        <v>205</v>
      </c>
      <c r="P29" t="s">
        <v>205</v>
      </c>
      <c r="Q29">
        <v>1</v>
      </c>
      <c r="X29">
        <v>6.9</v>
      </c>
      <c r="Y29">
        <v>0.4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6.9</v>
      </c>
      <c r="AH29">
        <v>2</v>
      </c>
      <c r="AI29">
        <v>92808893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ROW(Source!A28)</f>
        <v>28</v>
      </c>
      <c r="B30">
        <v>92808905</v>
      </c>
      <c r="C30">
        <v>92808887</v>
      </c>
      <c r="D30">
        <v>49523449</v>
      </c>
      <c r="E30">
        <v>1</v>
      </c>
      <c r="F30">
        <v>1</v>
      </c>
      <c r="G30">
        <v>1</v>
      </c>
      <c r="H30">
        <v>3</v>
      </c>
      <c r="I30" t="s">
        <v>178</v>
      </c>
      <c r="J30" t="s">
        <v>179</v>
      </c>
      <c r="K30" t="s">
        <v>180</v>
      </c>
      <c r="L30">
        <v>1301</v>
      </c>
      <c r="N30">
        <v>1003</v>
      </c>
      <c r="O30" t="s">
        <v>177</v>
      </c>
      <c r="P30" t="s">
        <v>177</v>
      </c>
      <c r="Q30">
        <v>1</v>
      </c>
      <c r="X30">
        <v>218.4</v>
      </c>
      <c r="Y30">
        <v>7.95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218.4</v>
      </c>
      <c r="AH30">
        <v>2</v>
      </c>
      <c r="AI30">
        <v>92808894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ROW(Source!A28)</f>
        <v>28</v>
      </c>
      <c r="B31">
        <v>92808906</v>
      </c>
      <c r="C31">
        <v>92808887</v>
      </c>
      <c r="D31">
        <v>49523534</v>
      </c>
      <c r="E31">
        <v>1</v>
      </c>
      <c r="F31">
        <v>1</v>
      </c>
      <c r="G31">
        <v>1</v>
      </c>
      <c r="H31">
        <v>3</v>
      </c>
      <c r="I31" t="s">
        <v>181</v>
      </c>
      <c r="J31" t="s">
        <v>182</v>
      </c>
      <c r="K31" t="s">
        <v>183</v>
      </c>
      <c r="L31">
        <v>1302</v>
      </c>
      <c r="N31">
        <v>1003</v>
      </c>
      <c r="O31" t="s">
        <v>184</v>
      </c>
      <c r="P31" t="s">
        <v>184</v>
      </c>
      <c r="Q31">
        <v>10</v>
      </c>
      <c r="X31">
        <v>21.84</v>
      </c>
      <c r="Y31">
        <v>64.099999999999994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21.84</v>
      </c>
      <c r="AH31">
        <v>2</v>
      </c>
      <c r="AI31">
        <v>92808895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ROW(Source!A28)</f>
        <v>28</v>
      </c>
      <c r="B32">
        <v>92808907</v>
      </c>
      <c r="C32">
        <v>92808887</v>
      </c>
      <c r="D32">
        <v>49525651</v>
      </c>
      <c r="E32">
        <v>1</v>
      </c>
      <c r="F32">
        <v>1</v>
      </c>
      <c r="G32">
        <v>1</v>
      </c>
      <c r="H32">
        <v>3</v>
      </c>
      <c r="I32" t="s">
        <v>206</v>
      </c>
      <c r="J32" t="s">
        <v>207</v>
      </c>
      <c r="K32" t="s">
        <v>208</v>
      </c>
      <c r="L32">
        <v>1346</v>
      </c>
      <c r="N32">
        <v>1009</v>
      </c>
      <c r="O32" t="s">
        <v>209</v>
      </c>
      <c r="P32" t="s">
        <v>209</v>
      </c>
      <c r="Q32">
        <v>1</v>
      </c>
      <c r="X32">
        <v>6.25</v>
      </c>
      <c r="Y32">
        <v>75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6.25</v>
      </c>
      <c r="AH32">
        <v>2</v>
      </c>
      <c r="AI32">
        <v>92808896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ROW(Source!A28)</f>
        <v>28</v>
      </c>
      <c r="B33">
        <v>92808908</v>
      </c>
      <c r="C33">
        <v>92808887</v>
      </c>
      <c r="D33">
        <v>49511390</v>
      </c>
      <c r="E33">
        <v>70</v>
      </c>
      <c r="F33">
        <v>1</v>
      </c>
      <c r="G33">
        <v>1</v>
      </c>
      <c r="H33">
        <v>3</v>
      </c>
      <c r="I33" t="s">
        <v>212</v>
      </c>
      <c r="J33" t="s">
        <v>6</v>
      </c>
      <c r="K33" t="s">
        <v>213</v>
      </c>
      <c r="L33">
        <v>1371</v>
      </c>
      <c r="N33">
        <v>1013</v>
      </c>
      <c r="O33" t="s">
        <v>214</v>
      </c>
      <c r="P33" t="s">
        <v>214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6</v>
      </c>
      <c r="AG33">
        <v>0</v>
      </c>
      <c r="AH33">
        <v>3</v>
      </c>
      <c r="AI33">
        <v>-1</v>
      </c>
      <c r="AJ33" t="s">
        <v>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ROW(Source!A28)</f>
        <v>28</v>
      </c>
      <c r="B34">
        <v>92808909</v>
      </c>
      <c r="C34">
        <v>92808887</v>
      </c>
      <c r="D34">
        <v>49513147</v>
      </c>
      <c r="E34">
        <v>70</v>
      </c>
      <c r="F34">
        <v>1</v>
      </c>
      <c r="G34">
        <v>1</v>
      </c>
      <c r="H34">
        <v>3</v>
      </c>
      <c r="I34" t="s">
        <v>215</v>
      </c>
      <c r="J34" t="s">
        <v>6</v>
      </c>
      <c r="K34" t="s">
        <v>216</v>
      </c>
      <c r="L34">
        <v>1327</v>
      </c>
      <c r="N34">
        <v>1005</v>
      </c>
      <c r="O34" t="s">
        <v>32</v>
      </c>
      <c r="P34" t="s">
        <v>32</v>
      </c>
      <c r="Q34">
        <v>1</v>
      </c>
      <c r="X34">
        <v>100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6</v>
      </c>
      <c r="AG34">
        <v>100</v>
      </c>
      <c r="AH34">
        <v>3</v>
      </c>
      <c r="AI34">
        <v>-1</v>
      </c>
      <c r="AJ34" t="s">
        <v>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ROW(Source!A28)</f>
        <v>28</v>
      </c>
      <c r="B35">
        <v>92808910</v>
      </c>
      <c r="C35">
        <v>92808887</v>
      </c>
      <c r="D35">
        <v>49555041</v>
      </c>
      <c r="E35">
        <v>1</v>
      </c>
      <c r="F35">
        <v>1</v>
      </c>
      <c r="G35">
        <v>1</v>
      </c>
      <c r="H35">
        <v>3</v>
      </c>
      <c r="I35" t="s">
        <v>193</v>
      </c>
      <c r="J35" t="s">
        <v>194</v>
      </c>
      <c r="K35" t="s">
        <v>195</v>
      </c>
      <c r="L35">
        <v>1296</v>
      </c>
      <c r="N35">
        <v>1002</v>
      </c>
      <c r="O35" t="s">
        <v>196</v>
      </c>
      <c r="P35" t="s">
        <v>196</v>
      </c>
      <c r="Q35">
        <v>1</v>
      </c>
      <c r="X35">
        <v>37.68</v>
      </c>
      <c r="Y35">
        <v>46.86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37.68</v>
      </c>
      <c r="AH35">
        <v>2</v>
      </c>
      <c r="AI35">
        <v>92808898</v>
      </c>
      <c r="AJ35">
        <v>32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5.4.3.1 Монтаж витражей</v>
      </c>
      <c r="G12" t="str">
        <f>Source!G12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2026-05-13T07:25:25Z</dcterms:created>
  <dcterms:modified xsi:type="dcterms:W3CDTF">2026-05-13T07:25:33Z</dcterms:modified>
</cp:coreProperties>
</file>